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.Manager.Manager-PC\Desktop\"/>
    </mc:Choice>
  </mc:AlternateContent>
  <bookViews>
    <workbookView xWindow="0" yWindow="0" windowWidth="24000" windowHeight="9735"/>
  </bookViews>
  <sheets>
    <sheet name="الأصول الثابتة والإهلاكات" sheetId="1" r:id="rId1"/>
  </sheets>
  <definedNames>
    <definedName name="_xlnm._FilterDatabase" localSheetId="0" hidden="1">'الأصول الثابتة والإهلاكات'!$A$5:$I$172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5" i="1" l="1"/>
  <c r="I172" i="1"/>
  <c r="H172" i="1"/>
  <c r="G172" i="1" s="1"/>
  <c r="E172" i="1"/>
  <c r="I171" i="1"/>
  <c r="H171" i="1"/>
  <c r="J171" i="1" s="1"/>
  <c r="E171" i="1"/>
  <c r="I170" i="1"/>
  <c r="H170" i="1"/>
  <c r="G170" i="1" s="1"/>
  <c r="E170" i="1"/>
  <c r="I169" i="1"/>
  <c r="H169" i="1"/>
  <c r="J169" i="1" s="1"/>
  <c r="E169" i="1"/>
  <c r="I168" i="1"/>
  <c r="H168" i="1"/>
  <c r="G168" i="1" s="1"/>
  <c r="E168" i="1"/>
  <c r="I167" i="1"/>
  <c r="H167" i="1"/>
  <c r="J167" i="1" s="1"/>
  <c r="E167" i="1"/>
  <c r="I166" i="1"/>
  <c r="H166" i="1"/>
  <c r="G166" i="1" s="1"/>
  <c r="E166" i="1"/>
  <c r="I165" i="1"/>
  <c r="H165" i="1"/>
  <c r="J165" i="1" s="1"/>
  <c r="E165" i="1"/>
  <c r="I164" i="1"/>
  <c r="H164" i="1"/>
  <c r="G164" i="1" s="1"/>
  <c r="E164" i="1"/>
  <c r="I163" i="1"/>
  <c r="H163" i="1"/>
  <c r="J163" i="1" s="1"/>
  <c r="E163" i="1"/>
  <c r="I162" i="1"/>
  <c r="H162" i="1"/>
  <c r="G162" i="1" s="1"/>
  <c r="E162" i="1"/>
  <c r="I161" i="1"/>
  <c r="H161" i="1"/>
  <c r="J161" i="1" s="1"/>
  <c r="E161" i="1"/>
  <c r="I160" i="1"/>
  <c r="H160" i="1"/>
  <c r="G160" i="1" s="1"/>
  <c r="E160" i="1"/>
  <c r="I159" i="1"/>
  <c r="H159" i="1"/>
  <c r="J159" i="1" s="1"/>
  <c r="E159" i="1"/>
  <c r="I158" i="1"/>
  <c r="H158" i="1"/>
  <c r="G158" i="1" s="1"/>
  <c r="E158" i="1"/>
  <c r="I157" i="1"/>
  <c r="H157" i="1"/>
  <c r="J157" i="1" s="1"/>
  <c r="E157" i="1"/>
  <c r="I156" i="1"/>
  <c r="H156" i="1"/>
  <c r="G156" i="1" s="1"/>
  <c r="E156" i="1"/>
  <c r="I155" i="1"/>
  <c r="H155" i="1"/>
  <c r="J155" i="1" s="1"/>
  <c r="E155" i="1"/>
  <c r="I154" i="1"/>
  <c r="H154" i="1"/>
  <c r="G154" i="1" s="1"/>
  <c r="E154" i="1"/>
  <c r="I153" i="1"/>
  <c r="H153" i="1"/>
  <c r="J153" i="1" s="1"/>
  <c r="E153" i="1"/>
  <c r="I152" i="1"/>
  <c r="H152" i="1"/>
  <c r="G152" i="1" s="1"/>
  <c r="E152" i="1"/>
  <c r="I151" i="1"/>
  <c r="H151" i="1"/>
  <c r="J151" i="1" s="1"/>
  <c r="E151" i="1"/>
  <c r="I150" i="1"/>
  <c r="H150" i="1"/>
  <c r="G150" i="1" s="1"/>
  <c r="E150" i="1"/>
  <c r="I149" i="1"/>
  <c r="H149" i="1"/>
  <c r="J149" i="1" s="1"/>
  <c r="E149" i="1"/>
  <c r="I148" i="1"/>
  <c r="H148" i="1"/>
  <c r="G148" i="1" s="1"/>
  <c r="E148" i="1"/>
  <c r="I147" i="1"/>
  <c r="H147" i="1"/>
  <c r="J147" i="1" s="1"/>
  <c r="E147" i="1"/>
  <c r="I146" i="1"/>
  <c r="H146" i="1"/>
  <c r="G146" i="1" s="1"/>
  <c r="E146" i="1"/>
  <c r="I145" i="1"/>
  <c r="H145" i="1"/>
  <c r="J145" i="1" s="1"/>
  <c r="E145" i="1"/>
  <c r="I144" i="1"/>
  <c r="H144" i="1"/>
  <c r="G144" i="1" s="1"/>
  <c r="E144" i="1"/>
  <c r="I143" i="1"/>
  <c r="H143" i="1"/>
  <c r="J143" i="1" s="1"/>
  <c r="E143" i="1"/>
  <c r="I142" i="1"/>
  <c r="H142" i="1"/>
  <c r="G142" i="1" s="1"/>
  <c r="E142" i="1"/>
  <c r="I141" i="1"/>
  <c r="H141" i="1"/>
  <c r="J141" i="1" s="1"/>
  <c r="E141" i="1"/>
  <c r="I140" i="1"/>
  <c r="H140" i="1"/>
  <c r="G140" i="1" s="1"/>
  <c r="E140" i="1"/>
  <c r="I139" i="1"/>
  <c r="H139" i="1"/>
  <c r="J139" i="1" s="1"/>
  <c r="E139" i="1"/>
  <c r="I138" i="1"/>
  <c r="H138" i="1"/>
  <c r="G138" i="1" s="1"/>
  <c r="E138" i="1"/>
  <c r="I137" i="1"/>
  <c r="H137" i="1"/>
  <c r="J137" i="1" s="1"/>
  <c r="E137" i="1"/>
  <c r="I136" i="1"/>
  <c r="H136" i="1"/>
  <c r="G136" i="1" s="1"/>
  <c r="E136" i="1"/>
  <c r="I135" i="1"/>
  <c r="H135" i="1"/>
  <c r="J135" i="1" s="1"/>
  <c r="E135" i="1"/>
  <c r="I134" i="1"/>
  <c r="H134" i="1"/>
  <c r="G134" i="1" s="1"/>
  <c r="E134" i="1"/>
  <c r="I133" i="1"/>
  <c r="H133" i="1"/>
  <c r="J133" i="1" s="1"/>
  <c r="E133" i="1"/>
  <c r="I132" i="1"/>
  <c r="H132" i="1"/>
  <c r="G132" i="1" s="1"/>
  <c r="E132" i="1"/>
  <c r="I131" i="1"/>
  <c r="H131" i="1"/>
  <c r="J131" i="1" s="1"/>
  <c r="E131" i="1"/>
  <c r="I130" i="1"/>
  <c r="H130" i="1"/>
  <c r="G130" i="1" s="1"/>
  <c r="E130" i="1"/>
  <c r="I129" i="1"/>
  <c r="H129" i="1"/>
  <c r="J129" i="1" s="1"/>
  <c r="E129" i="1"/>
  <c r="I128" i="1"/>
  <c r="H128" i="1"/>
  <c r="G128" i="1" s="1"/>
  <c r="E128" i="1"/>
  <c r="I127" i="1"/>
  <c r="H127" i="1"/>
  <c r="J127" i="1" s="1"/>
  <c r="E127" i="1"/>
  <c r="I126" i="1"/>
  <c r="H126" i="1"/>
  <c r="G126" i="1" s="1"/>
  <c r="E126" i="1"/>
  <c r="I125" i="1"/>
  <c r="H125" i="1"/>
  <c r="J125" i="1" s="1"/>
  <c r="E125" i="1"/>
  <c r="I124" i="1"/>
  <c r="H124" i="1"/>
  <c r="G124" i="1" s="1"/>
  <c r="E124" i="1"/>
  <c r="I123" i="1"/>
  <c r="H123" i="1"/>
  <c r="J123" i="1" s="1"/>
  <c r="E123" i="1"/>
  <c r="I122" i="1"/>
  <c r="H122" i="1"/>
  <c r="G122" i="1" s="1"/>
  <c r="E122" i="1"/>
  <c r="I121" i="1"/>
  <c r="H121" i="1"/>
  <c r="J121" i="1" s="1"/>
  <c r="E121" i="1"/>
  <c r="I120" i="1"/>
  <c r="H120" i="1"/>
  <c r="G120" i="1" s="1"/>
  <c r="E120" i="1"/>
  <c r="I119" i="1"/>
  <c r="H119" i="1"/>
  <c r="J119" i="1" s="1"/>
  <c r="E119" i="1"/>
  <c r="I118" i="1"/>
  <c r="H118" i="1"/>
  <c r="G118" i="1" s="1"/>
  <c r="E118" i="1"/>
  <c r="I117" i="1"/>
  <c r="H117" i="1"/>
  <c r="J117" i="1" s="1"/>
  <c r="E117" i="1"/>
  <c r="I116" i="1"/>
  <c r="H116" i="1"/>
  <c r="G116" i="1" s="1"/>
  <c r="E116" i="1"/>
  <c r="I115" i="1"/>
  <c r="H115" i="1"/>
  <c r="J115" i="1" s="1"/>
  <c r="E115" i="1"/>
  <c r="I114" i="1"/>
  <c r="H114" i="1"/>
  <c r="G114" i="1" s="1"/>
  <c r="E114" i="1"/>
  <c r="I113" i="1"/>
  <c r="H113" i="1"/>
  <c r="J113" i="1" s="1"/>
  <c r="E113" i="1"/>
  <c r="I112" i="1"/>
  <c r="H112" i="1"/>
  <c r="G112" i="1" s="1"/>
  <c r="E112" i="1"/>
  <c r="I111" i="1"/>
  <c r="H111" i="1"/>
  <c r="J111" i="1" s="1"/>
  <c r="E111" i="1"/>
  <c r="I110" i="1"/>
  <c r="H110" i="1"/>
  <c r="G110" i="1" s="1"/>
  <c r="E110" i="1"/>
  <c r="I109" i="1"/>
  <c r="H109" i="1"/>
  <c r="J109" i="1" s="1"/>
  <c r="G109" i="1"/>
  <c r="E109" i="1"/>
  <c r="I108" i="1"/>
  <c r="H108" i="1"/>
  <c r="G108" i="1" s="1"/>
  <c r="E108" i="1"/>
  <c r="I107" i="1"/>
  <c r="H107" i="1"/>
  <c r="J107" i="1" s="1"/>
  <c r="E107" i="1"/>
  <c r="I106" i="1"/>
  <c r="H106" i="1"/>
  <c r="G106" i="1" s="1"/>
  <c r="E106" i="1"/>
  <c r="I105" i="1"/>
  <c r="H105" i="1"/>
  <c r="J105" i="1" s="1"/>
  <c r="E105" i="1"/>
  <c r="I104" i="1"/>
  <c r="H104" i="1"/>
  <c r="G104" i="1" s="1"/>
  <c r="E104" i="1"/>
  <c r="I103" i="1"/>
  <c r="H103" i="1"/>
  <c r="J103" i="1" s="1"/>
  <c r="E103" i="1"/>
  <c r="I102" i="1"/>
  <c r="H102" i="1"/>
  <c r="G102" i="1" s="1"/>
  <c r="E102" i="1"/>
  <c r="I101" i="1"/>
  <c r="H101" i="1"/>
  <c r="J101" i="1" s="1"/>
  <c r="E101" i="1"/>
  <c r="I100" i="1"/>
  <c r="H100" i="1"/>
  <c r="G100" i="1" s="1"/>
  <c r="E100" i="1"/>
  <c r="I99" i="1"/>
  <c r="H99" i="1"/>
  <c r="J99" i="1" s="1"/>
  <c r="E99" i="1"/>
  <c r="I98" i="1"/>
  <c r="H98" i="1"/>
  <c r="G98" i="1" s="1"/>
  <c r="E98" i="1"/>
  <c r="I97" i="1"/>
  <c r="H97" i="1"/>
  <c r="J97" i="1" s="1"/>
  <c r="E97" i="1"/>
  <c r="I96" i="1"/>
  <c r="H96" i="1"/>
  <c r="G96" i="1" s="1"/>
  <c r="E96" i="1"/>
  <c r="I95" i="1"/>
  <c r="H95" i="1"/>
  <c r="J95" i="1" s="1"/>
  <c r="E95" i="1"/>
  <c r="I94" i="1"/>
  <c r="H94" i="1"/>
  <c r="G94" i="1" s="1"/>
  <c r="E94" i="1"/>
  <c r="I93" i="1"/>
  <c r="H93" i="1"/>
  <c r="J93" i="1" s="1"/>
  <c r="E93" i="1"/>
  <c r="I92" i="1"/>
  <c r="H92" i="1"/>
  <c r="G92" i="1" s="1"/>
  <c r="E92" i="1"/>
  <c r="I91" i="1"/>
  <c r="H91" i="1"/>
  <c r="J91" i="1" s="1"/>
  <c r="E91" i="1"/>
  <c r="I90" i="1"/>
  <c r="H90" i="1"/>
  <c r="G90" i="1" s="1"/>
  <c r="E90" i="1"/>
  <c r="I89" i="1"/>
  <c r="H89" i="1"/>
  <c r="G89" i="1" s="1"/>
  <c r="E89" i="1"/>
  <c r="I88" i="1"/>
  <c r="H88" i="1"/>
  <c r="J88" i="1" s="1"/>
  <c r="E88" i="1"/>
  <c r="I87" i="1"/>
  <c r="H87" i="1"/>
  <c r="G87" i="1" s="1"/>
  <c r="E87" i="1"/>
  <c r="I86" i="1"/>
  <c r="H86" i="1"/>
  <c r="J86" i="1" s="1"/>
  <c r="E86" i="1"/>
  <c r="I85" i="1"/>
  <c r="H85" i="1"/>
  <c r="G85" i="1" s="1"/>
  <c r="E85" i="1"/>
  <c r="I84" i="1"/>
  <c r="H84" i="1"/>
  <c r="J84" i="1" s="1"/>
  <c r="E84" i="1"/>
  <c r="I83" i="1"/>
  <c r="H83" i="1"/>
  <c r="G83" i="1" s="1"/>
  <c r="E83" i="1"/>
  <c r="I82" i="1"/>
  <c r="H82" i="1"/>
  <c r="J82" i="1" s="1"/>
  <c r="E82" i="1"/>
  <c r="I81" i="1"/>
  <c r="H81" i="1"/>
  <c r="G81" i="1" s="1"/>
  <c r="E81" i="1"/>
  <c r="I80" i="1"/>
  <c r="H80" i="1"/>
  <c r="J80" i="1" s="1"/>
  <c r="E80" i="1"/>
  <c r="I79" i="1"/>
  <c r="H79" i="1"/>
  <c r="G79" i="1" s="1"/>
  <c r="E79" i="1"/>
  <c r="I78" i="1"/>
  <c r="H78" i="1"/>
  <c r="J78" i="1" s="1"/>
  <c r="E78" i="1"/>
  <c r="I77" i="1"/>
  <c r="H77" i="1"/>
  <c r="G77" i="1" s="1"/>
  <c r="E77" i="1"/>
  <c r="I76" i="1"/>
  <c r="H76" i="1"/>
  <c r="J76" i="1" s="1"/>
  <c r="E76" i="1"/>
  <c r="I75" i="1"/>
  <c r="H75" i="1"/>
  <c r="G75" i="1" s="1"/>
  <c r="E75" i="1"/>
  <c r="I74" i="1"/>
  <c r="H74" i="1"/>
  <c r="J74" i="1" s="1"/>
  <c r="E74" i="1"/>
  <c r="I73" i="1"/>
  <c r="H73" i="1"/>
  <c r="G73" i="1" s="1"/>
  <c r="E73" i="1"/>
  <c r="I72" i="1"/>
  <c r="H72" i="1"/>
  <c r="J72" i="1" s="1"/>
  <c r="E72" i="1"/>
  <c r="I71" i="1"/>
  <c r="H71" i="1"/>
  <c r="G71" i="1" s="1"/>
  <c r="E71" i="1"/>
  <c r="I70" i="1"/>
  <c r="H70" i="1"/>
  <c r="J70" i="1" s="1"/>
  <c r="G70" i="1"/>
  <c r="E70" i="1"/>
  <c r="I69" i="1"/>
  <c r="H69" i="1"/>
  <c r="G69" i="1" s="1"/>
  <c r="E69" i="1"/>
  <c r="I68" i="1"/>
  <c r="H68" i="1"/>
  <c r="J68" i="1" s="1"/>
  <c r="E68" i="1"/>
  <c r="I67" i="1"/>
  <c r="H67" i="1"/>
  <c r="G67" i="1" s="1"/>
  <c r="E67" i="1"/>
  <c r="I66" i="1"/>
  <c r="H66" i="1"/>
  <c r="J66" i="1" s="1"/>
  <c r="E66" i="1"/>
  <c r="I65" i="1"/>
  <c r="H65" i="1"/>
  <c r="G65" i="1" s="1"/>
  <c r="E65" i="1"/>
  <c r="I64" i="1"/>
  <c r="H64" i="1"/>
  <c r="J64" i="1" s="1"/>
  <c r="E64" i="1"/>
  <c r="I63" i="1"/>
  <c r="H63" i="1"/>
  <c r="G63" i="1" s="1"/>
  <c r="E63" i="1"/>
  <c r="I62" i="1"/>
  <c r="H62" i="1"/>
  <c r="J62" i="1" s="1"/>
  <c r="E62" i="1"/>
  <c r="I61" i="1"/>
  <c r="H61" i="1"/>
  <c r="G61" i="1" s="1"/>
  <c r="E61" i="1"/>
  <c r="I60" i="1"/>
  <c r="H60" i="1"/>
  <c r="J60" i="1" s="1"/>
  <c r="E60" i="1"/>
  <c r="I59" i="1"/>
  <c r="H59" i="1"/>
  <c r="G59" i="1" s="1"/>
  <c r="E59" i="1"/>
  <c r="I58" i="1"/>
  <c r="H58" i="1"/>
  <c r="J58" i="1" s="1"/>
  <c r="E58" i="1"/>
  <c r="I57" i="1"/>
  <c r="H57" i="1"/>
  <c r="G57" i="1" s="1"/>
  <c r="E57" i="1"/>
  <c r="I56" i="1"/>
  <c r="H56" i="1"/>
  <c r="J56" i="1" s="1"/>
  <c r="E56" i="1"/>
  <c r="I55" i="1"/>
  <c r="H55" i="1"/>
  <c r="G55" i="1" s="1"/>
  <c r="E55" i="1"/>
  <c r="I54" i="1"/>
  <c r="H54" i="1"/>
  <c r="J54" i="1" s="1"/>
  <c r="E54" i="1"/>
  <c r="I53" i="1"/>
  <c r="H53" i="1"/>
  <c r="G53" i="1" s="1"/>
  <c r="E53" i="1"/>
  <c r="I52" i="1"/>
  <c r="H52" i="1"/>
  <c r="J52" i="1" s="1"/>
  <c r="E52" i="1"/>
  <c r="I51" i="1"/>
  <c r="H51" i="1"/>
  <c r="G51" i="1" s="1"/>
  <c r="E51" i="1"/>
  <c r="I50" i="1"/>
  <c r="H50" i="1"/>
  <c r="J50" i="1" s="1"/>
  <c r="E50" i="1"/>
  <c r="I49" i="1"/>
  <c r="H49" i="1"/>
  <c r="G49" i="1" s="1"/>
  <c r="E49" i="1"/>
  <c r="I48" i="1"/>
  <c r="H48" i="1"/>
  <c r="J48" i="1" s="1"/>
  <c r="E48" i="1"/>
  <c r="I47" i="1"/>
  <c r="H47" i="1"/>
  <c r="G47" i="1" s="1"/>
  <c r="E47" i="1"/>
  <c r="I46" i="1"/>
  <c r="H46" i="1"/>
  <c r="J46" i="1" s="1"/>
  <c r="E46" i="1"/>
  <c r="I45" i="1"/>
  <c r="H45" i="1"/>
  <c r="G45" i="1" s="1"/>
  <c r="E45" i="1"/>
  <c r="I44" i="1"/>
  <c r="H44" i="1"/>
  <c r="J44" i="1" s="1"/>
  <c r="E44" i="1"/>
  <c r="I43" i="1"/>
  <c r="H43" i="1"/>
  <c r="G43" i="1" s="1"/>
  <c r="E43" i="1"/>
  <c r="I42" i="1"/>
  <c r="H42" i="1"/>
  <c r="J42" i="1" s="1"/>
  <c r="E42" i="1"/>
  <c r="I41" i="1"/>
  <c r="H41" i="1"/>
  <c r="G41" i="1" s="1"/>
  <c r="E41" i="1"/>
  <c r="I40" i="1"/>
  <c r="H40" i="1"/>
  <c r="J40" i="1" s="1"/>
  <c r="E40" i="1"/>
  <c r="I39" i="1"/>
  <c r="H39" i="1"/>
  <c r="G39" i="1" s="1"/>
  <c r="E39" i="1"/>
  <c r="I38" i="1"/>
  <c r="H38" i="1"/>
  <c r="J38" i="1" s="1"/>
  <c r="E38" i="1"/>
  <c r="I37" i="1"/>
  <c r="H37" i="1"/>
  <c r="G37" i="1" s="1"/>
  <c r="E37" i="1"/>
  <c r="I36" i="1"/>
  <c r="H36" i="1"/>
  <c r="J36" i="1" s="1"/>
  <c r="E36" i="1"/>
  <c r="I35" i="1"/>
  <c r="H35" i="1"/>
  <c r="G35" i="1" s="1"/>
  <c r="E35" i="1"/>
  <c r="I34" i="1"/>
  <c r="H34" i="1"/>
  <c r="J34" i="1" s="1"/>
  <c r="E34" i="1"/>
  <c r="I33" i="1"/>
  <c r="H33" i="1"/>
  <c r="G33" i="1" s="1"/>
  <c r="E33" i="1"/>
  <c r="I32" i="1"/>
  <c r="H32" i="1"/>
  <c r="J32" i="1" s="1"/>
  <c r="E32" i="1"/>
  <c r="I31" i="1"/>
  <c r="H31" i="1"/>
  <c r="G31" i="1" s="1"/>
  <c r="E31" i="1"/>
  <c r="I30" i="1"/>
  <c r="H30" i="1"/>
  <c r="J30" i="1" s="1"/>
  <c r="E30" i="1"/>
  <c r="I29" i="1"/>
  <c r="H29" i="1"/>
  <c r="G29" i="1" s="1"/>
  <c r="E29" i="1"/>
  <c r="I28" i="1"/>
  <c r="H28" i="1"/>
  <c r="J28" i="1" s="1"/>
  <c r="E28" i="1"/>
  <c r="I27" i="1"/>
  <c r="H27" i="1"/>
  <c r="G27" i="1" s="1"/>
  <c r="E27" i="1"/>
  <c r="I26" i="1"/>
  <c r="H26" i="1"/>
  <c r="J26" i="1" s="1"/>
  <c r="E26" i="1"/>
  <c r="I25" i="1"/>
  <c r="H25" i="1"/>
  <c r="G25" i="1" s="1"/>
  <c r="E25" i="1"/>
  <c r="I24" i="1"/>
  <c r="H24" i="1"/>
  <c r="J24" i="1" s="1"/>
  <c r="E24" i="1"/>
  <c r="I23" i="1"/>
  <c r="H23" i="1"/>
  <c r="G23" i="1" s="1"/>
  <c r="E23" i="1"/>
  <c r="I22" i="1"/>
  <c r="H22" i="1"/>
  <c r="J22" i="1" s="1"/>
  <c r="E22" i="1"/>
  <c r="I21" i="1"/>
  <c r="H21" i="1"/>
  <c r="G21" i="1" s="1"/>
  <c r="E21" i="1"/>
  <c r="I20" i="1"/>
  <c r="H20" i="1"/>
  <c r="J20" i="1" s="1"/>
  <c r="E20" i="1"/>
  <c r="I19" i="1"/>
  <c r="H19" i="1"/>
  <c r="G19" i="1" s="1"/>
  <c r="E19" i="1"/>
  <c r="I18" i="1"/>
  <c r="H18" i="1"/>
  <c r="J18" i="1" s="1"/>
  <c r="E18" i="1"/>
  <c r="I17" i="1"/>
  <c r="H17" i="1"/>
  <c r="G17" i="1" s="1"/>
  <c r="E17" i="1"/>
  <c r="I16" i="1"/>
  <c r="H16" i="1"/>
  <c r="J16" i="1" s="1"/>
  <c r="E16" i="1"/>
  <c r="I15" i="1"/>
  <c r="H15" i="1"/>
  <c r="G15" i="1" s="1"/>
  <c r="E15" i="1"/>
  <c r="I14" i="1"/>
  <c r="H14" i="1"/>
  <c r="J14" i="1" s="1"/>
  <c r="E14" i="1"/>
  <c r="I13" i="1"/>
  <c r="H13" i="1"/>
  <c r="G13" i="1" s="1"/>
  <c r="E13" i="1"/>
  <c r="I12" i="1"/>
  <c r="H12" i="1"/>
  <c r="J12" i="1" s="1"/>
  <c r="E12" i="1"/>
  <c r="I11" i="1"/>
  <c r="H11" i="1"/>
  <c r="G11" i="1" s="1"/>
  <c r="E11" i="1"/>
  <c r="I10" i="1"/>
  <c r="H10" i="1"/>
  <c r="J10" i="1" s="1"/>
  <c r="E10" i="1"/>
  <c r="I9" i="1"/>
  <c r="H9" i="1"/>
  <c r="G9" i="1" s="1"/>
  <c r="E9" i="1"/>
  <c r="I8" i="1"/>
  <c r="H8" i="1"/>
  <c r="J8" i="1" s="1"/>
  <c r="E8" i="1"/>
  <c r="I7" i="1"/>
  <c r="H7" i="1"/>
  <c r="E7" i="1"/>
  <c r="E175" i="1" s="1"/>
  <c r="I6" i="1"/>
  <c r="H6" i="1"/>
  <c r="G6" i="1"/>
  <c r="E6" i="1"/>
  <c r="G38" i="1" l="1"/>
  <c r="G141" i="1"/>
  <c r="G22" i="1"/>
  <c r="G54" i="1"/>
  <c r="G86" i="1"/>
  <c r="G93" i="1"/>
  <c r="G125" i="1"/>
  <c r="G157" i="1"/>
  <c r="G14" i="1"/>
  <c r="G30" i="1"/>
  <c r="G46" i="1"/>
  <c r="G62" i="1"/>
  <c r="G78" i="1"/>
  <c r="G101" i="1"/>
  <c r="G117" i="1"/>
  <c r="G133" i="1"/>
  <c r="G149" i="1"/>
  <c r="G165" i="1"/>
  <c r="G10" i="1"/>
  <c r="G18" i="1"/>
  <c r="G26" i="1"/>
  <c r="G34" i="1"/>
  <c r="G42" i="1"/>
  <c r="G50" i="1"/>
  <c r="G58" i="1"/>
  <c r="G66" i="1"/>
  <c r="G74" i="1"/>
  <c r="G82" i="1"/>
  <c r="G97" i="1"/>
  <c r="G105" i="1"/>
  <c r="G113" i="1"/>
  <c r="G121" i="1"/>
  <c r="G129" i="1"/>
  <c r="G137" i="1"/>
  <c r="G145" i="1"/>
  <c r="G153" i="1"/>
  <c r="G161" i="1"/>
  <c r="G169" i="1"/>
  <c r="G8" i="1"/>
  <c r="G12" i="1"/>
  <c r="G16" i="1"/>
  <c r="G20" i="1"/>
  <c r="G24" i="1"/>
  <c r="G28" i="1"/>
  <c r="G32" i="1"/>
  <c r="G36" i="1"/>
  <c r="G40" i="1"/>
  <c r="G44" i="1"/>
  <c r="G48" i="1"/>
  <c r="G52" i="1"/>
  <c r="G56" i="1"/>
  <c r="G60" i="1"/>
  <c r="G64" i="1"/>
  <c r="G68" i="1"/>
  <c r="G72" i="1"/>
  <c r="G76" i="1"/>
  <c r="G80" i="1"/>
  <c r="G84" i="1"/>
  <c r="G88" i="1"/>
  <c r="G91" i="1"/>
  <c r="G95" i="1"/>
  <c r="G99" i="1"/>
  <c r="G103" i="1"/>
  <c r="G107" i="1"/>
  <c r="G111" i="1"/>
  <c r="G115" i="1"/>
  <c r="G119" i="1"/>
  <c r="G123" i="1"/>
  <c r="G127" i="1"/>
  <c r="G131" i="1"/>
  <c r="G135" i="1"/>
  <c r="G139" i="1"/>
  <c r="G143" i="1"/>
  <c r="G147" i="1"/>
  <c r="G151" i="1"/>
  <c r="G155" i="1"/>
  <c r="G159" i="1"/>
  <c r="G163" i="1"/>
  <c r="G167" i="1"/>
  <c r="G171" i="1"/>
  <c r="G7" i="1"/>
  <c r="J7" i="1"/>
  <c r="H175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0" i="1"/>
  <c r="J92" i="1"/>
  <c r="J94" i="1"/>
  <c r="J96" i="1"/>
  <c r="J98" i="1"/>
  <c r="J100" i="1"/>
  <c r="J102" i="1"/>
  <c r="J104" i="1"/>
  <c r="J106" i="1"/>
  <c r="J108" i="1"/>
  <c r="J110" i="1"/>
  <c r="J112" i="1"/>
  <c r="J114" i="1"/>
  <c r="J116" i="1"/>
  <c r="J118" i="1"/>
  <c r="J120" i="1"/>
  <c r="J122" i="1"/>
  <c r="J124" i="1"/>
  <c r="J126" i="1"/>
  <c r="J128" i="1"/>
  <c r="J130" i="1"/>
  <c r="J132" i="1"/>
  <c r="J134" i="1"/>
  <c r="J136" i="1"/>
  <c r="J138" i="1"/>
  <c r="J140" i="1"/>
  <c r="J142" i="1"/>
  <c r="J144" i="1"/>
  <c r="J146" i="1"/>
  <c r="J148" i="1"/>
  <c r="J150" i="1"/>
  <c r="J152" i="1"/>
  <c r="J154" i="1"/>
  <c r="J156" i="1"/>
  <c r="J158" i="1"/>
  <c r="J160" i="1"/>
  <c r="J162" i="1"/>
  <c r="J164" i="1"/>
  <c r="J166" i="1"/>
  <c r="J168" i="1"/>
  <c r="J170" i="1"/>
  <c r="J172" i="1"/>
  <c r="J6" i="1"/>
  <c r="J175" i="1" l="1"/>
  <c r="G175" i="1"/>
</calcChain>
</file>

<file path=xl/sharedStrings.xml><?xml version="1.0" encoding="utf-8"?>
<sst xmlns="http://schemas.openxmlformats.org/spreadsheetml/2006/main" count="348" uniqueCount="113">
  <si>
    <t>السنة المالية الحالية</t>
  </si>
  <si>
    <t>إسم الأصل</t>
  </si>
  <si>
    <t>التصنيف</t>
  </si>
  <si>
    <t>تاريخ الشراء</t>
  </si>
  <si>
    <t>المبلغ</t>
  </si>
  <si>
    <t>مجمع الإهلاك أول المدة</t>
  </si>
  <si>
    <t>نسبة الإهلاك</t>
  </si>
  <si>
    <t>مصروف الإهلاك</t>
  </si>
  <si>
    <t>مجمع الإهلاك آخر المدة</t>
  </si>
  <si>
    <t>عمر الأصل حتى الآن</t>
  </si>
  <si>
    <t>القيمة الدفترية للأصل</t>
  </si>
  <si>
    <t>الديسكات</t>
  </si>
  <si>
    <t>أثاث</t>
  </si>
  <si>
    <t>الأبواب</t>
  </si>
  <si>
    <t>النجارة</t>
  </si>
  <si>
    <t>أثاث مكتبي</t>
  </si>
  <si>
    <t>ديسكات</t>
  </si>
  <si>
    <t>مشايات</t>
  </si>
  <si>
    <t>مراتب للأمن</t>
  </si>
  <si>
    <t>شراء مكاتب وكونتر بيد أ / عيد</t>
  </si>
  <si>
    <t>أثاث مكتبي - شراء كراسي المكتب</t>
  </si>
  <si>
    <t>مراوح</t>
  </si>
  <si>
    <t>أجهزة كهربائية</t>
  </si>
  <si>
    <t>كهربائي</t>
  </si>
  <si>
    <t>أصول ثابته ( بروجيكتور ) عدد 2</t>
  </si>
  <si>
    <t>أصول ثابته (  ستائر بروجيكتور ) عدد 2</t>
  </si>
  <si>
    <t>فاتورة مراوح لقاعة - 6</t>
  </si>
  <si>
    <t>شراء شاشة للفرع + حامل للشاشة</t>
  </si>
  <si>
    <t>شراء مولد للسنتر - بفاتورة</t>
  </si>
  <si>
    <t>تكييفات</t>
  </si>
  <si>
    <t>شراء تكييفات - قاعة 6</t>
  </si>
  <si>
    <t>الصوتيات</t>
  </si>
  <si>
    <t>ساوند سيستم</t>
  </si>
  <si>
    <t>صوتيات</t>
  </si>
  <si>
    <t>مايكات</t>
  </si>
  <si>
    <t>شراء سماعات وتركيبها - المهندس صفوت</t>
  </si>
  <si>
    <t>كاميرات وكابلات وشاشات وسنترال وإعلانات</t>
  </si>
  <si>
    <t>شبكات</t>
  </si>
  <si>
    <t xml:space="preserve">قيمة العقار </t>
  </si>
  <si>
    <t>عقارات ومباني</t>
  </si>
  <si>
    <t>كاميرات</t>
  </si>
  <si>
    <t>سيراميك</t>
  </si>
  <si>
    <t>نفقات إيراداية مؤجلة</t>
  </si>
  <si>
    <t>السقف المعلق</t>
  </si>
  <si>
    <t>مصنعية السيراميك</t>
  </si>
  <si>
    <t>الكهرباء</t>
  </si>
  <si>
    <t>ألوميتال</t>
  </si>
  <si>
    <t>الرخام</t>
  </si>
  <si>
    <t>حداد ونحات وبوابة</t>
  </si>
  <si>
    <t>السباكة</t>
  </si>
  <si>
    <t>بناء وعمالة</t>
  </si>
  <si>
    <t>نثريات</t>
  </si>
  <si>
    <t>شريف الحداد</t>
  </si>
  <si>
    <t>أسمنت وأوكسيد</t>
  </si>
  <si>
    <t>رخام</t>
  </si>
  <si>
    <t>سباكة</t>
  </si>
  <si>
    <t>أسقف معلقة</t>
  </si>
  <si>
    <t>نجارة</t>
  </si>
  <si>
    <t>أدوات كهربائية</t>
  </si>
  <si>
    <t>كهرباء</t>
  </si>
  <si>
    <t>إكسسوار أبواب</t>
  </si>
  <si>
    <t>كابلات تليفون</t>
  </si>
  <si>
    <t>أعمدة إنارة</t>
  </si>
  <si>
    <t>دعايا - مرايات ويفط</t>
  </si>
  <si>
    <t>شفاطات</t>
  </si>
  <si>
    <t>جبس وأسمنت</t>
  </si>
  <si>
    <t>شطافات حمامات</t>
  </si>
  <si>
    <t>أباليك + لمبات</t>
  </si>
  <si>
    <t>صاروخ ومستلزماته</t>
  </si>
  <si>
    <t>سبورات</t>
  </si>
  <si>
    <t>نقاشة</t>
  </si>
  <si>
    <t>تركيب شفاطات</t>
  </si>
  <si>
    <t>محارة</t>
  </si>
  <si>
    <t>زجاج</t>
  </si>
  <si>
    <t>تركيب المايكات</t>
  </si>
  <si>
    <t>زجاج للكونتر</t>
  </si>
  <si>
    <t>حدادة</t>
  </si>
  <si>
    <t>أسمنت</t>
  </si>
  <si>
    <t>سقف معلق</t>
  </si>
  <si>
    <t>محاره</t>
  </si>
  <si>
    <t>شراء أدوات لرمضان المبلط</t>
  </si>
  <si>
    <t>دفعة من حساب رمضان المبلط</t>
  </si>
  <si>
    <t>دفعة من حساب سعداوي - سقف معلق</t>
  </si>
  <si>
    <t>شراء أسمنت</t>
  </si>
  <si>
    <t>مشال سيراميك</t>
  </si>
  <si>
    <t>عم جمعة</t>
  </si>
  <si>
    <t>شبانة - إكسسوارات</t>
  </si>
  <si>
    <t>فاتورة دهانات</t>
  </si>
  <si>
    <t>فاتورة أدوات كهربائية</t>
  </si>
  <si>
    <t>مستلزمات سباكة</t>
  </si>
  <si>
    <t>شراء رمل</t>
  </si>
  <si>
    <t>عمالة تشوين الرمل والأسمنت</t>
  </si>
  <si>
    <t>شراء إسبوت - أدوات كهربائية - بدون فاتورة</t>
  </si>
  <si>
    <t>شراء أسمنت - جبس - طوب</t>
  </si>
  <si>
    <t>لوح كونتر للسبورة</t>
  </si>
  <si>
    <t>خشب كونتر</t>
  </si>
  <si>
    <t>شراء دهانات نقاشة</t>
  </si>
  <si>
    <t>شراء سيراميك</t>
  </si>
  <si>
    <t>شراء علبة عداد</t>
  </si>
  <si>
    <t>لفة سلك وأدوات كهربائية بفاتورة</t>
  </si>
  <si>
    <t>دسوقي الكهربائي</t>
  </si>
  <si>
    <t>طلبات دهانات</t>
  </si>
  <si>
    <t>حساب السباك</t>
  </si>
  <si>
    <t>عمالة</t>
  </si>
  <si>
    <t>شراء لمبات ليدات - كهرباء</t>
  </si>
  <si>
    <t>باقي حساب لمبات الليدات - كهرباء</t>
  </si>
  <si>
    <t>حسن ألوميتال</t>
  </si>
  <si>
    <t>شراء لوح كاونتر + تحت السبورة</t>
  </si>
  <si>
    <t xml:space="preserve">زراعة وتشجير </t>
  </si>
  <si>
    <t>فرق تشطيب - رخام - يوجد إيصال</t>
  </si>
  <si>
    <t>مطلوب وضع التاريخ</t>
  </si>
  <si>
    <t>سنه</t>
  </si>
  <si>
    <t>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</si>
</sst>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[$-10B0000]d\ mmmm\ yyyy;@"/>
  </numFmts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3" fillId="0" borderId="0" xfId="0" applyFont="1"/>
    <xf numFmtId="164" fontId="3" fillId="0" borderId="0" xfId="1" applyNumberFormat="1" applyFont="1"/>
    <xf numFmtId="43" fontId="3" fillId="0" borderId="0" xfId="1" applyFont="1"/>
    <xf numFmtId="14" fontId="3" fillId="0" borderId="0" xfId="0" applyNumberFormat="1" applyFont="1"/>
    <xf numFmtId="164" fontId="2" fillId="2" borderId="2" xfId="1" applyNumberFormat="1" applyFont="1" applyFill="1" applyBorder="1"/>
    <xf numFmtId="43" fontId="2" fillId="2" borderId="2" xfId="1" applyFont="1" applyFill="1" applyBorder="1"/>
    <xf numFmtId="0" fontId="2" fillId="2" borderId="3" xfId="0" applyFont="1" applyFill="1" applyBorder="1"/>
    <xf numFmtId="165" fontId="3" fillId="0" borderId="0" xfId="0" applyNumberFormat="1" applyFont="1"/>
    <xf numFmtId="9" fontId="3" fillId="0" borderId="0" xfId="0" applyNumberFormat="1" applyFont="1"/>
    <xf numFmtId="43" fontId="3" fillId="0" borderId="0" xfId="0" applyNumberFormat="1" applyFont="1"/>
    <xf numFmtId="10" fontId="3" fillId="0" borderId="0" xfId="0" applyNumberFormat="1" applyFont="1"/>
    <xf numFmtId="164" fontId="2" fillId="2" borderId="4" xfId="1" applyNumberFormat="1" applyFont="1" applyFill="1" applyBorder="1"/>
    <xf numFmtId="9" fontId="3" fillId="0" borderId="0" xfId="2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7"/>
  <sheetViews>
    <sheetView rightToLeft="1" tabSelected="1" topLeftCell="B1" workbookViewId="0">
      <selection activeCell="F3" sqref="F3"/>
    </sheetView>
  </sheetViews>
  <sheetFormatPr defaultRowHeight="15" x14ac:dyDescent="0.25"/>
  <cols>
    <col min="1" max="1" width="41" style="3" bestFit="1" customWidth="1"/>
    <col min="2" max="2" width="18" style="3" customWidth="1"/>
    <col min="3" max="3" width="19.75" style="3" customWidth="1"/>
    <col min="4" max="4" width="12.125" style="4" customWidth="1"/>
    <col min="5" max="5" width="17.75" style="5" customWidth="1"/>
    <col min="6" max="8" width="17.75" style="3" customWidth="1"/>
    <col min="9" max="9" width="17.75" style="3" hidden="1" customWidth="1"/>
    <col min="10" max="10" width="17.75" style="3" customWidth="1"/>
    <col min="11" max="16384" width="9" style="3"/>
  </cols>
  <sheetData>
    <row r="2" spans="1:10" x14ac:dyDescent="0.25">
      <c r="F2" s="3" t="s">
        <v>111</v>
      </c>
      <c r="G2" s="3" t="s">
        <v>112</v>
      </c>
    </row>
    <row r="3" spans="1:10" x14ac:dyDescent="0.25">
      <c r="A3" s="1" t="s">
        <v>0</v>
      </c>
      <c r="B3" s="2">
        <v>2015</v>
      </c>
      <c r="E3" s="5" t="s">
        <v>110</v>
      </c>
      <c r="G3" s="6"/>
    </row>
    <row r="5" spans="1:10" x14ac:dyDescent="0.25">
      <c r="A5" s="1" t="s">
        <v>1</v>
      </c>
      <c r="B5" s="2" t="s">
        <v>2</v>
      </c>
      <c r="C5" s="2" t="s">
        <v>3</v>
      </c>
      <c r="D5" s="7" t="s">
        <v>4</v>
      </c>
      <c r="E5" s="8" t="s">
        <v>5</v>
      </c>
      <c r="F5" s="2" t="s">
        <v>6</v>
      </c>
      <c r="G5" s="2" t="s">
        <v>7</v>
      </c>
      <c r="H5" s="2" t="s">
        <v>8</v>
      </c>
      <c r="I5" s="9" t="s">
        <v>9</v>
      </c>
      <c r="J5" s="9" t="s">
        <v>10</v>
      </c>
    </row>
    <row r="6" spans="1:10" x14ac:dyDescent="0.25">
      <c r="A6" s="3" t="s">
        <v>11</v>
      </c>
      <c r="B6" s="3" t="s">
        <v>12</v>
      </c>
      <c r="C6" s="10">
        <v>42216</v>
      </c>
      <c r="D6" s="4">
        <v>189700</v>
      </c>
      <c r="E6" s="5">
        <f>ROUND(IFERROR(AMORLINC(D6,C6,DATE($B$3-1,12,31),0,0,F6),0),0)</f>
        <v>0</v>
      </c>
      <c r="F6" s="11">
        <v>0.1</v>
      </c>
      <c r="G6" s="12">
        <f ca="1">H6-E6</f>
        <v>38309</v>
      </c>
      <c r="H6" s="5">
        <f ca="1">ROUND(IFERROR(AMORLINC(D6,C6,TODAY(),0,0,F6),0),0)</f>
        <v>38309</v>
      </c>
      <c r="I6" s="5">
        <f ca="1">(TODAY()-C6)/365</f>
        <v>2.021917808219178</v>
      </c>
      <c r="J6" s="5">
        <f ca="1">D6-H6</f>
        <v>151391</v>
      </c>
    </row>
    <row r="7" spans="1:10" x14ac:dyDescent="0.25">
      <c r="A7" s="3" t="s">
        <v>13</v>
      </c>
      <c r="B7" s="3" t="s">
        <v>12</v>
      </c>
      <c r="C7" s="10">
        <v>42216</v>
      </c>
      <c r="D7" s="4">
        <v>41150</v>
      </c>
      <c r="E7" s="5">
        <f t="shared" ref="E7:E71" si="0">ROUND(IFERROR(AMORLINC(D7,C7,DATE($B$3-1,12,31),0,0,F7),0),0)</f>
        <v>0</v>
      </c>
      <c r="F7" s="11">
        <v>0.1</v>
      </c>
      <c r="G7" s="12">
        <f t="shared" ref="G7:G71" ca="1" si="1">H7-E7</f>
        <v>8310</v>
      </c>
      <c r="H7" s="5">
        <f t="shared" ref="H7:H71" ca="1" si="2">ROUND(IFERROR(AMORLINC(D7,C7,TODAY(),0,0,F7),0),0)</f>
        <v>8310</v>
      </c>
      <c r="I7" s="5">
        <f t="shared" ref="I7:I71" ca="1" si="3">(TODAY()-C7)/365</f>
        <v>2.021917808219178</v>
      </c>
      <c r="J7" s="5">
        <f t="shared" ref="J7:J71" ca="1" si="4">D7-H7</f>
        <v>32840</v>
      </c>
    </row>
    <row r="8" spans="1:10" x14ac:dyDescent="0.25">
      <c r="A8" s="3" t="s">
        <v>14</v>
      </c>
      <c r="B8" s="3" t="s">
        <v>12</v>
      </c>
      <c r="C8" s="10">
        <v>42216</v>
      </c>
      <c r="D8" s="4">
        <v>5740</v>
      </c>
      <c r="E8" s="5">
        <f t="shared" si="0"/>
        <v>0</v>
      </c>
      <c r="F8" s="11">
        <v>0.1</v>
      </c>
      <c r="G8" s="12">
        <f t="shared" ca="1" si="1"/>
        <v>1159</v>
      </c>
      <c r="H8" s="5">
        <f t="shared" ca="1" si="2"/>
        <v>1159</v>
      </c>
      <c r="I8" s="5">
        <f t="shared" ca="1" si="3"/>
        <v>2.021917808219178</v>
      </c>
      <c r="J8" s="5">
        <f t="shared" ca="1" si="4"/>
        <v>4581</v>
      </c>
    </row>
    <row r="9" spans="1:10" x14ac:dyDescent="0.25">
      <c r="A9" s="3" t="s">
        <v>15</v>
      </c>
      <c r="B9" s="3" t="s">
        <v>12</v>
      </c>
      <c r="C9" s="10">
        <v>42216</v>
      </c>
      <c r="D9" s="4">
        <v>10735</v>
      </c>
      <c r="E9" s="5">
        <f t="shared" si="0"/>
        <v>0</v>
      </c>
      <c r="F9" s="11">
        <v>0.1</v>
      </c>
      <c r="G9" s="12">
        <f t="shared" ca="1" si="1"/>
        <v>2168</v>
      </c>
      <c r="H9" s="5">
        <f t="shared" ca="1" si="2"/>
        <v>2168</v>
      </c>
      <c r="I9" s="5">
        <f t="shared" ca="1" si="3"/>
        <v>2.021917808219178</v>
      </c>
      <c r="J9" s="5">
        <f t="shared" ca="1" si="4"/>
        <v>8567</v>
      </c>
    </row>
    <row r="10" spans="1:10" x14ac:dyDescent="0.25">
      <c r="A10" s="3" t="s">
        <v>16</v>
      </c>
      <c r="B10" s="3" t="s">
        <v>12</v>
      </c>
      <c r="C10" s="10">
        <v>42277</v>
      </c>
      <c r="D10" s="4">
        <v>1300</v>
      </c>
      <c r="E10" s="5">
        <f t="shared" si="0"/>
        <v>0</v>
      </c>
      <c r="F10" s="11">
        <v>0.1</v>
      </c>
      <c r="G10" s="12">
        <f t="shared" ca="1" si="1"/>
        <v>241</v>
      </c>
      <c r="H10" s="5">
        <f t="shared" ca="1" si="2"/>
        <v>241</v>
      </c>
      <c r="I10" s="5">
        <f t="shared" ca="1" si="3"/>
        <v>1.8547945205479452</v>
      </c>
      <c r="J10" s="5">
        <f t="shared" ca="1" si="4"/>
        <v>1059</v>
      </c>
    </row>
    <row r="11" spans="1:10" x14ac:dyDescent="0.25">
      <c r="A11" s="3" t="s">
        <v>15</v>
      </c>
      <c r="B11" s="3" t="s">
        <v>12</v>
      </c>
      <c r="C11" s="10">
        <v>42277</v>
      </c>
      <c r="D11" s="4">
        <v>2550</v>
      </c>
      <c r="E11" s="5">
        <f t="shared" si="0"/>
        <v>0</v>
      </c>
      <c r="F11" s="11">
        <v>0.1</v>
      </c>
      <c r="G11" s="12">
        <f t="shared" ca="1" si="1"/>
        <v>472</v>
      </c>
      <c r="H11" s="5">
        <f t="shared" ca="1" si="2"/>
        <v>472</v>
      </c>
      <c r="I11" s="5">
        <f t="shared" ca="1" si="3"/>
        <v>1.8547945205479452</v>
      </c>
      <c r="J11" s="5">
        <f t="shared" ca="1" si="4"/>
        <v>2078</v>
      </c>
    </row>
    <row r="12" spans="1:10" x14ac:dyDescent="0.25">
      <c r="A12" s="3" t="s">
        <v>16</v>
      </c>
      <c r="B12" s="3" t="s">
        <v>12</v>
      </c>
      <c r="C12" s="10">
        <v>42308</v>
      </c>
      <c r="D12" s="4">
        <v>6600</v>
      </c>
      <c r="E12" s="5">
        <f t="shared" si="0"/>
        <v>0</v>
      </c>
      <c r="F12" s="11">
        <v>0.1</v>
      </c>
      <c r="G12" s="12">
        <f t="shared" ca="1" si="1"/>
        <v>1168</v>
      </c>
      <c r="H12" s="5">
        <f t="shared" ca="1" si="2"/>
        <v>1168</v>
      </c>
      <c r="I12" s="5">
        <f t="shared" ca="1" si="3"/>
        <v>1.7698630136986302</v>
      </c>
      <c r="J12" s="5">
        <f t="shared" ca="1" si="4"/>
        <v>5432</v>
      </c>
    </row>
    <row r="13" spans="1:10" x14ac:dyDescent="0.25">
      <c r="A13" s="3" t="s">
        <v>16</v>
      </c>
      <c r="B13" s="3" t="s">
        <v>12</v>
      </c>
      <c r="C13" s="10">
        <v>42338</v>
      </c>
      <c r="D13" s="4">
        <v>10000</v>
      </c>
      <c r="E13" s="5">
        <f t="shared" si="0"/>
        <v>0</v>
      </c>
      <c r="F13" s="11">
        <v>0.1</v>
      </c>
      <c r="G13" s="12">
        <f t="shared" ca="1" si="1"/>
        <v>1686</v>
      </c>
      <c r="H13" s="5">
        <f t="shared" ca="1" si="2"/>
        <v>1686</v>
      </c>
      <c r="I13" s="5">
        <f t="shared" ca="1" si="3"/>
        <v>1.6876712328767123</v>
      </c>
      <c r="J13" s="5">
        <f t="shared" ca="1" si="4"/>
        <v>8314</v>
      </c>
    </row>
    <row r="14" spans="1:10" x14ac:dyDescent="0.25">
      <c r="A14" s="3" t="s">
        <v>16</v>
      </c>
      <c r="B14" s="3" t="s">
        <v>12</v>
      </c>
      <c r="C14" s="10">
        <v>42338</v>
      </c>
      <c r="D14" s="4">
        <v>10000</v>
      </c>
      <c r="E14" s="5">
        <f t="shared" si="0"/>
        <v>0</v>
      </c>
      <c r="F14" s="11">
        <v>0.1</v>
      </c>
      <c r="G14" s="12">
        <f t="shared" ca="1" si="1"/>
        <v>1686</v>
      </c>
      <c r="H14" s="5">
        <f t="shared" ca="1" si="2"/>
        <v>1686</v>
      </c>
      <c r="I14" s="5">
        <f t="shared" ca="1" si="3"/>
        <v>1.6876712328767123</v>
      </c>
      <c r="J14" s="5">
        <f t="shared" ca="1" si="4"/>
        <v>8314</v>
      </c>
    </row>
    <row r="15" spans="1:10" x14ac:dyDescent="0.25">
      <c r="A15" s="3" t="s">
        <v>16</v>
      </c>
      <c r="B15" s="3" t="s">
        <v>12</v>
      </c>
      <c r="C15" s="10">
        <v>42338</v>
      </c>
      <c r="D15" s="4">
        <v>300</v>
      </c>
      <c r="E15" s="5">
        <f t="shared" si="0"/>
        <v>0</v>
      </c>
      <c r="F15" s="11">
        <v>0.1</v>
      </c>
      <c r="G15" s="12">
        <f t="shared" ca="1" si="1"/>
        <v>51</v>
      </c>
      <c r="H15" s="5">
        <f t="shared" ca="1" si="2"/>
        <v>51</v>
      </c>
      <c r="I15" s="5">
        <f t="shared" ca="1" si="3"/>
        <v>1.6876712328767123</v>
      </c>
      <c r="J15" s="5">
        <f t="shared" ca="1" si="4"/>
        <v>249</v>
      </c>
    </row>
    <row r="16" spans="1:10" x14ac:dyDescent="0.25">
      <c r="A16" s="3" t="s">
        <v>16</v>
      </c>
      <c r="B16" s="3" t="s">
        <v>12</v>
      </c>
      <c r="C16" s="10">
        <v>42338</v>
      </c>
      <c r="D16" s="4">
        <v>2850</v>
      </c>
      <c r="E16" s="5">
        <f t="shared" si="0"/>
        <v>0</v>
      </c>
      <c r="F16" s="11">
        <v>0.1</v>
      </c>
      <c r="G16" s="12">
        <f t="shared" ca="1" si="1"/>
        <v>481</v>
      </c>
      <c r="H16" s="5">
        <f t="shared" ca="1" si="2"/>
        <v>481</v>
      </c>
      <c r="I16" s="5">
        <f t="shared" ca="1" si="3"/>
        <v>1.6876712328767123</v>
      </c>
      <c r="J16" s="5">
        <f t="shared" ca="1" si="4"/>
        <v>2369</v>
      </c>
    </row>
    <row r="17" spans="1:10" x14ac:dyDescent="0.25">
      <c r="A17" s="3" t="s">
        <v>16</v>
      </c>
      <c r="B17" s="3" t="s">
        <v>12</v>
      </c>
      <c r="C17" s="10">
        <v>42338</v>
      </c>
      <c r="D17" s="4">
        <v>2900</v>
      </c>
      <c r="E17" s="5">
        <f t="shared" si="0"/>
        <v>0</v>
      </c>
      <c r="F17" s="11">
        <v>0.1</v>
      </c>
      <c r="G17" s="12">
        <f t="shared" ca="1" si="1"/>
        <v>489</v>
      </c>
      <c r="H17" s="5">
        <f t="shared" ca="1" si="2"/>
        <v>489</v>
      </c>
      <c r="I17" s="5">
        <f t="shared" ca="1" si="3"/>
        <v>1.6876712328767123</v>
      </c>
      <c r="J17" s="5">
        <f t="shared" ca="1" si="4"/>
        <v>2411</v>
      </c>
    </row>
    <row r="18" spans="1:10" x14ac:dyDescent="0.25">
      <c r="A18" s="3" t="s">
        <v>17</v>
      </c>
      <c r="B18" s="3" t="s">
        <v>12</v>
      </c>
      <c r="C18" s="10">
        <v>42338</v>
      </c>
      <c r="D18" s="4">
        <v>375</v>
      </c>
      <c r="E18" s="5">
        <f t="shared" si="0"/>
        <v>0</v>
      </c>
      <c r="F18" s="11">
        <v>0.1</v>
      </c>
      <c r="G18" s="12">
        <f t="shared" ca="1" si="1"/>
        <v>63</v>
      </c>
      <c r="H18" s="5">
        <f t="shared" ca="1" si="2"/>
        <v>63</v>
      </c>
      <c r="I18" s="5">
        <f t="shared" ca="1" si="3"/>
        <v>1.6876712328767123</v>
      </c>
      <c r="J18" s="5">
        <f t="shared" ca="1" si="4"/>
        <v>312</v>
      </c>
    </row>
    <row r="19" spans="1:10" x14ac:dyDescent="0.25">
      <c r="A19" s="3" t="s">
        <v>18</v>
      </c>
      <c r="B19" s="3" t="s">
        <v>12</v>
      </c>
      <c r="C19" s="10">
        <v>42338</v>
      </c>
      <c r="D19" s="4">
        <v>828</v>
      </c>
      <c r="E19" s="5">
        <f t="shared" si="0"/>
        <v>0</v>
      </c>
      <c r="F19" s="11">
        <v>0.1</v>
      </c>
      <c r="G19" s="12">
        <f t="shared" ca="1" si="1"/>
        <v>140</v>
      </c>
      <c r="H19" s="5">
        <f t="shared" ca="1" si="2"/>
        <v>140</v>
      </c>
      <c r="I19" s="5">
        <f t="shared" ca="1" si="3"/>
        <v>1.6876712328767123</v>
      </c>
      <c r="J19" s="5">
        <f t="shared" ca="1" si="4"/>
        <v>688</v>
      </c>
    </row>
    <row r="20" spans="1:10" x14ac:dyDescent="0.25">
      <c r="A20" s="3" t="s">
        <v>18</v>
      </c>
      <c r="B20" s="3" t="s">
        <v>12</v>
      </c>
      <c r="C20" s="10">
        <v>42369</v>
      </c>
      <c r="D20" s="4">
        <v>400</v>
      </c>
      <c r="E20" s="5">
        <f t="shared" si="0"/>
        <v>0</v>
      </c>
      <c r="F20" s="11">
        <v>0.1</v>
      </c>
      <c r="G20" s="12">
        <f t="shared" ca="1" si="1"/>
        <v>64</v>
      </c>
      <c r="H20" s="5">
        <f t="shared" ca="1" si="2"/>
        <v>64</v>
      </c>
      <c r="I20" s="5">
        <f t="shared" ca="1" si="3"/>
        <v>1.6027397260273972</v>
      </c>
      <c r="J20" s="5">
        <f t="shared" ca="1" si="4"/>
        <v>336</v>
      </c>
    </row>
    <row r="21" spans="1:10" x14ac:dyDescent="0.25">
      <c r="A21" s="3" t="s">
        <v>19</v>
      </c>
      <c r="B21" s="3" t="s">
        <v>12</v>
      </c>
      <c r="C21" s="10">
        <v>42662</v>
      </c>
      <c r="D21" s="4">
        <v>3200</v>
      </c>
      <c r="E21" s="5">
        <f t="shared" si="0"/>
        <v>0</v>
      </c>
      <c r="F21" s="11">
        <v>0.1</v>
      </c>
      <c r="G21" s="12">
        <f t="shared" ca="1" si="1"/>
        <v>256</v>
      </c>
      <c r="H21" s="5">
        <f t="shared" ca="1" si="2"/>
        <v>256</v>
      </c>
      <c r="I21" s="5">
        <f t="shared" ca="1" si="3"/>
        <v>0.8</v>
      </c>
      <c r="J21" s="5">
        <f t="shared" ca="1" si="4"/>
        <v>2944</v>
      </c>
    </row>
    <row r="22" spans="1:10" x14ac:dyDescent="0.25">
      <c r="A22" s="3" t="s">
        <v>20</v>
      </c>
      <c r="B22" s="3" t="s">
        <v>12</v>
      </c>
      <c r="C22" s="10">
        <v>42704</v>
      </c>
      <c r="D22" s="4">
        <v>1150</v>
      </c>
      <c r="E22" s="5">
        <f t="shared" si="0"/>
        <v>0</v>
      </c>
      <c r="F22" s="11">
        <v>0.1</v>
      </c>
      <c r="G22" s="12">
        <f t="shared" ca="1" si="1"/>
        <v>79</v>
      </c>
      <c r="H22" s="5">
        <f t="shared" ca="1" si="2"/>
        <v>79</v>
      </c>
      <c r="I22" s="5">
        <f t="shared" ca="1" si="3"/>
        <v>0.68493150684931503</v>
      </c>
      <c r="J22" s="5">
        <f t="shared" ca="1" si="4"/>
        <v>1071</v>
      </c>
    </row>
    <row r="23" spans="1:10" x14ac:dyDescent="0.25">
      <c r="A23" s="3" t="s">
        <v>21</v>
      </c>
      <c r="B23" s="3" t="s">
        <v>22</v>
      </c>
      <c r="C23" s="10">
        <v>42369</v>
      </c>
      <c r="D23" s="4">
        <v>350</v>
      </c>
      <c r="E23" s="5">
        <f t="shared" si="0"/>
        <v>0</v>
      </c>
      <c r="F23" s="13">
        <v>0.33329999999999999</v>
      </c>
      <c r="G23" s="12">
        <f t="shared" ca="1" si="1"/>
        <v>187</v>
      </c>
      <c r="H23" s="5">
        <f t="shared" ca="1" si="2"/>
        <v>187</v>
      </c>
      <c r="I23" s="5">
        <f t="shared" ca="1" si="3"/>
        <v>1.6027397260273972</v>
      </c>
      <c r="J23" s="5">
        <f t="shared" ca="1" si="4"/>
        <v>163</v>
      </c>
    </row>
    <row r="24" spans="1:10" x14ac:dyDescent="0.25">
      <c r="A24" s="3" t="s">
        <v>23</v>
      </c>
      <c r="B24" s="3" t="s">
        <v>22</v>
      </c>
      <c r="C24" s="10">
        <v>42472</v>
      </c>
      <c r="D24" s="4">
        <v>1500</v>
      </c>
      <c r="E24" s="5">
        <f t="shared" si="0"/>
        <v>0</v>
      </c>
      <c r="F24" s="13">
        <v>0.33329999999999999</v>
      </c>
      <c r="G24" s="12">
        <f t="shared" ca="1" si="1"/>
        <v>660</v>
      </c>
      <c r="H24" s="5">
        <f t="shared" ca="1" si="2"/>
        <v>660</v>
      </c>
      <c r="I24" s="5">
        <f t="shared" ca="1" si="3"/>
        <v>1.3205479452054794</v>
      </c>
      <c r="J24" s="5">
        <f t="shared" ca="1" si="4"/>
        <v>840</v>
      </c>
    </row>
    <row r="25" spans="1:10" x14ac:dyDescent="0.25">
      <c r="A25" s="3" t="s">
        <v>24</v>
      </c>
      <c r="B25" s="3" t="s">
        <v>22</v>
      </c>
      <c r="C25" s="10">
        <v>42582</v>
      </c>
      <c r="D25" s="4">
        <v>9000</v>
      </c>
      <c r="E25" s="5">
        <f t="shared" si="0"/>
        <v>0</v>
      </c>
      <c r="F25" s="13">
        <v>0.33329999999999999</v>
      </c>
      <c r="G25" s="12">
        <f t="shared" ca="1" si="1"/>
        <v>3058</v>
      </c>
      <c r="H25" s="5">
        <f t="shared" ca="1" si="2"/>
        <v>3058</v>
      </c>
      <c r="I25" s="5">
        <f t="shared" ca="1" si="3"/>
        <v>1.0191780821917809</v>
      </c>
      <c r="J25" s="5">
        <f t="shared" ca="1" si="4"/>
        <v>5942</v>
      </c>
    </row>
    <row r="26" spans="1:10" x14ac:dyDescent="0.25">
      <c r="A26" s="3" t="s">
        <v>25</v>
      </c>
      <c r="B26" s="3" t="s">
        <v>22</v>
      </c>
      <c r="C26" s="10">
        <v>42582</v>
      </c>
      <c r="D26" s="4">
        <v>5000</v>
      </c>
      <c r="E26" s="5">
        <f t="shared" si="0"/>
        <v>0</v>
      </c>
      <c r="F26" s="13">
        <v>0.33329999999999999</v>
      </c>
      <c r="G26" s="12">
        <f t="shared" ca="1" si="1"/>
        <v>1699</v>
      </c>
      <c r="H26" s="5">
        <f t="shared" ca="1" si="2"/>
        <v>1699</v>
      </c>
      <c r="I26" s="5">
        <f t="shared" ca="1" si="3"/>
        <v>1.0191780821917809</v>
      </c>
      <c r="J26" s="5">
        <f t="shared" ca="1" si="4"/>
        <v>3301</v>
      </c>
    </row>
    <row r="27" spans="1:10" x14ac:dyDescent="0.25">
      <c r="A27" s="3" t="s">
        <v>26</v>
      </c>
      <c r="B27" s="3" t="s">
        <v>22</v>
      </c>
      <c r="C27" s="10">
        <v>42662</v>
      </c>
      <c r="D27" s="4">
        <v>2770</v>
      </c>
      <c r="E27" s="5">
        <f t="shared" si="0"/>
        <v>0</v>
      </c>
      <c r="F27" s="13">
        <v>0.33329999999999999</v>
      </c>
      <c r="G27" s="12">
        <f t="shared" ca="1" si="1"/>
        <v>739</v>
      </c>
      <c r="H27" s="5">
        <f t="shared" ca="1" si="2"/>
        <v>739</v>
      </c>
      <c r="I27" s="5">
        <f t="shared" ca="1" si="3"/>
        <v>0.8</v>
      </c>
      <c r="J27" s="5">
        <f t="shared" ca="1" si="4"/>
        <v>2031</v>
      </c>
    </row>
    <row r="28" spans="1:10" x14ac:dyDescent="0.25">
      <c r="A28" s="3" t="s">
        <v>27</v>
      </c>
      <c r="B28" s="3" t="s">
        <v>22</v>
      </c>
      <c r="C28" s="10">
        <v>42712</v>
      </c>
      <c r="D28" s="4">
        <v>7155</v>
      </c>
      <c r="E28" s="5">
        <f t="shared" si="0"/>
        <v>0</v>
      </c>
      <c r="F28" s="13">
        <v>0.33329999999999999</v>
      </c>
      <c r="G28" s="12">
        <f t="shared" ca="1" si="1"/>
        <v>1583</v>
      </c>
      <c r="H28" s="5">
        <f t="shared" ca="1" si="2"/>
        <v>1583</v>
      </c>
      <c r="I28" s="5">
        <f t="shared" ca="1" si="3"/>
        <v>0.66301369863013704</v>
      </c>
      <c r="J28" s="5">
        <f t="shared" ca="1" si="4"/>
        <v>5572</v>
      </c>
    </row>
    <row r="29" spans="1:10" x14ac:dyDescent="0.25">
      <c r="A29" s="3" t="s">
        <v>28</v>
      </c>
      <c r="B29" s="3" t="s">
        <v>22</v>
      </c>
      <c r="C29" s="10">
        <v>42847</v>
      </c>
      <c r="D29" s="4">
        <v>52000</v>
      </c>
      <c r="E29" s="5">
        <f t="shared" si="0"/>
        <v>0</v>
      </c>
      <c r="F29" s="13">
        <v>0.33329999999999999</v>
      </c>
      <c r="G29" s="12">
        <f t="shared" ca="1" si="1"/>
        <v>5055</v>
      </c>
      <c r="H29" s="5">
        <f t="shared" ca="1" si="2"/>
        <v>5055</v>
      </c>
      <c r="I29" s="5">
        <f t="shared" ca="1" si="3"/>
        <v>0.29315068493150687</v>
      </c>
      <c r="J29" s="5">
        <f t="shared" ca="1" si="4"/>
        <v>46945</v>
      </c>
    </row>
    <row r="30" spans="1:10" x14ac:dyDescent="0.25">
      <c r="A30" s="3" t="s">
        <v>29</v>
      </c>
      <c r="B30" s="3" t="s">
        <v>29</v>
      </c>
      <c r="C30" s="10">
        <v>42216</v>
      </c>
      <c r="D30" s="4">
        <v>120400</v>
      </c>
      <c r="E30" s="5">
        <f t="shared" si="0"/>
        <v>0</v>
      </c>
      <c r="F30" s="11">
        <v>0.2</v>
      </c>
      <c r="G30" s="12">
        <f t="shared" ca="1" si="1"/>
        <v>48628</v>
      </c>
      <c r="H30" s="5">
        <f t="shared" ca="1" si="2"/>
        <v>48628</v>
      </c>
      <c r="I30" s="5">
        <f t="shared" ca="1" si="3"/>
        <v>2.021917808219178</v>
      </c>
      <c r="J30" s="5">
        <f t="shared" ca="1" si="4"/>
        <v>71772</v>
      </c>
    </row>
    <row r="31" spans="1:10" x14ac:dyDescent="0.25">
      <c r="A31" s="3" t="s">
        <v>29</v>
      </c>
      <c r="B31" s="3" t="s">
        <v>29</v>
      </c>
      <c r="C31" s="10">
        <v>42308</v>
      </c>
      <c r="D31" s="4">
        <v>10000</v>
      </c>
      <c r="E31" s="5">
        <f t="shared" si="0"/>
        <v>0</v>
      </c>
      <c r="F31" s="11">
        <v>0.2</v>
      </c>
      <c r="G31" s="12">
        <f t="shared" ca="1" si="1"/>
        <v>3539</v>
      </c>
      <c r="H31" s="5">
        <f t="shared" ca="1" si="2"/>
        <v>3539</v>
      </c>
      <c r="I31" s="5">
        <f t="shared" ca="1" si="3"/>
        <v>1.7698630136986302</v>
      </c>
      <c r="J31" s="5">
        <f t="shared" ca="1" si="4"/>
        <v>6461</v>
      </c>
    </row>
    <row r="32" spans="1:10" x14ac:dyDescent="0.25">
      <c r="A32" s="3" t="s">
        <v>29</v>
      </c>
      <c r="B32" s="3" t="s">
        <v>29</v>
      </c>
      <c r="C32" s="10">
        <v>42338</v>
      </c>
      <c r="D32" s="4">
        <v>10000</v>
      </c>
      <c r="E32" s="5">
        <f t="shared" si="0"/>
        <v>0</v>
      </c>
      <c r="F32" s="11">
        <v>0.2</v>
      </c>
      <c r="G32" s="12">
        <f t="shared" ca="1" si="1"/>
        <v>3372</v>
      </c>
      <c r="H32" s="5">
        <f t="shared" ca="1" si="2"/>
        <v>3372</v>
      </c>
      <c r="I32" s="5">
        <f t="shared" ca="1" si="3"/>
        <v>1.6876712328767123</v>
      </c>
      <c r="J32" s="5">
        <f t="shared" ca="1" si="4"/>
        <v>6628</v>
      </c>
    </row>
    <row r="33" spans="1:10" x14ac:dyDescent="0.25">
      <c r="A33" s="3" t="s">
        <v>29</v>
      </c>
      <c r="B33" s="3" t="s">
        <v>29</v>
      </c>
      <c r="C33" s="10">
        <v>42338</v>
      </c>
      <c r="D33" s="4">
        <v>5000</v>
      </c>
      <c r="E33" s="5">
        <f t="shared" si="0"/>
        <v>0</v>
      </c>
      <c r="F33" s="11">
        <v>0.2</v>
      </c>
      <c r="G33" s="12">
        <f t="shared" ca="1" si="1"/>
        <v>1686</v>
      </c>
      <c r="H33" s="5">
        <f t="shared" ca="1" si="2"/>
        <v>1686</v>
      </c>
      <c r="I33" s="5">
        <f t="shared" ca="1" si="3"/>
        <v>1.6876712328767123</v>
      </c>
      <c r="J33" s="5">
        <f t="shared" ca="1" si="4"/>
        <v>3314</v>
      </c>
    </row>
    <row r="34" spans="1:10" x14ac:dyDescent="0.25">
      <c r="A34" s="3" t="s">
        <v>29</v>
      </c>
      <c r="B34" s="3" t="s">
        <v>29</v>
      </c>
      <c r="C34" s="10">
        <v>42369</v>
      </c>
      <c r="D34" s="4">
        <v>15500</v>
      </c>
      <c r="E34" s="5">
        <f t="shared" si="0"/>
        <v>0</v>
      </c>
      <c r="F34" s="11">
        <v>0.2</v>
      </c>
      <c r="G34" s="12">
        <f t="shared" ca="1" si="1"/>
        <v>4969</v>
      </c>
      <c r="H34" s="5">
        <f t="shared" ca="1" si="2"/>
        <v>4969</v>
      </c>
      <c r="I34" s="5">
        <f t="shared" ca="1" si="3"/>
        <v>1.6027397260273972</v>
      </c>
      <c r="J34" s="5">
        <f t="shared" ca="1" si="4"/>
        <v>10531</v>
      </c>
    </row>
    <row r="35" spans="1:10" x14ac:dyDescent="0.25">
      <c r="A35" s="3" t="s">
        <v>29</v>
      </c>
      <c r="B35" s="3" t="s">
        <v>29</v>
      </c>
      <c r="C35" s="10">
        <v>42369</v>
      </c>
      <c r="D35" s="4">
        <v>9700</v>
      </c>
      <c r="E35" s="5">
        <f t="shared" si="0"/>
        <v>0</v>
      </c>
      <c r="F35" s="11">
        <v>0.2</v>
      </c>
      <c r="G35" s="12">
        <f t="shared" ca="1" si="1"/>
        <v>3109</v>
      </c>
      <c r="H35" s="5">
        <f t="shared" ca="1" si="2"/>
        <v>3109</v>
      </c>
      <c r="I35" s="5">
        <f t="shared" ca="1" si="3"/>
        <v>1.6027397260273972</v>
      </c>
      <c r="J35" s="5">
        <f t="shared" ca="1" si="4"/>
        <v>6591</v>
      </c>
    </row>
    <row r="36" spans="1:10" x14ac:dyDescent="0.25">
      <c r="A36" s="3" t="s">
        <v>30</v>
      </c>
      <c r="B36" s="3" t="s">
        <v>29</v>
      </c>
      <c r="C36" s="10">
        <v>42713</v>
      </c>
      <c r="D36" s="4">
        <v>19050</v>
      </c>
      <c r="E36" s="5">
        <f t="shared" si="0"/>
        <v>0</v>
      </c>
      <c r="F36" s="11">
        <v>0.2</v>
      </c>
      <c r="G36" s="12">
        <f t="shared" ca="1" si="1"/>
        <v>2519</v>
      </c>
      <c r="H36" s="5">
        <f t="shared" ca="1" si="2"/>
        <v>2519</v>
      </c>
      <c r="I36" s="5">
        <f t="shared" ca="1" si="3"/>
        <v>0.66027397260273968</v>
      </c>
      <c r="J36" s="5">
        <f t="shared" ca="1" si="4"/>
        <v>16531</v>
      </c>
    </row>
    <row r="37" spans="1:10" x14ac:dyDescent="0.25">
      <c r="A37" s="3" t="s">
        <v>31</v>
      </c>
      <c r="B37" s="3" t="s">
        <v>32</v>
      </c>
      <c r="C37" s="10">
        <v>42216</v>
      </c>
      <c r="D37" s="4">
        <v>21700</v>
      </c>
      <c r="E37" s="5">
        <f t="shared" si="0"/>
        <v>0</v>
      </c>
      <c r="F37" s="13">
        <v>0.33329999999999999</v>
      </c>
      <c r="G37" s="12">
        <f t="shared" ca="1" si="1"/>
        <v>14606</v>
      </c>
      <c r="H37" s="5">
        <f t="shared" ca="1" si="2"/>
        <v>14606</v>
      </c>
      <c r="I37" s="5">
        <f t="shared" ca="1" si="3"/>
        <v>2.021917808219178</v>
      </c>
      <c r="J37" s="5">
        <f t="shared" ca="1" si="4"/>
        <v>7094</v>
      </c>
    </row>
    <row r="38" spans="1:10" x14ac:dyDescent="0.25">
      <c r="A38" s="3" t="s">
        <v>33</v>
      </c>
      <c r="B38" s="3" t="s">
        <v>32</v>
      </c>
      <c r="C38" s="10">
        <v>42338</v>
      </c>
      <c r="D38" s="4">
        <v>5000</v>
      </c>
      <c r="E38" s="5">
        <f t="shared" si="0"/>
        <v>0</v>
      </c>
      <c r="F38" s="13">
        <v>0.33329999999999999</v>
      </c>
      <c r="G38" s="12">
        <f t="shared" ca="1" si="1"/>
        <v>2810</v>
      </c>
      <c r="H38" s="5">
        <f t="shared" ca="1" si="2"/>
        <v>2810</v>
      </c>
      <c r="I38" s="5">
        <f t="shared" ca="1" si="3"/>
        <v>1.6876712328767123</v>
      </c>
      <c r="J38" s="5">
        <f t="shared" ca="1" si="4"/>
        <v>2190</v>
      </c>
    </row>
    <row r="39" spans="1:10" x14ac:dyDescent="0.25">
      <c r="A39" s="3" t="s">
        <v>34</v>
      </c>
      <c r="B39" s="3" t="s">
        <v>32</v>
      </c>
      <c r="C39" s="10">
        <v>42369</v>
      </c>
      <c r="D39" s="4">
        <v>3700</v>
      </c>
      <c r="E39" s="5">
        <f t="shared" si="0"/>
        <v>0</v>
      </c>
      <c r="F39" s="13">
        <v>0.33329999999999999</v>
      </c>
      <c r="G39" s="12">
        <f t="shared" ca="1" si="1"/>
        <v>1977</v>
      </c>
      <c r="H39" s="5">
        <f t="shared" ca="1" si="2"/>
        <v>1977</v>
      </c>
      <c r="I39" s="5">
        <f t="shared" ca="1" si="3"/>
        <v>1.6027397260273972</v>
      </c>
      <c r="J39" s="5">
        <f t="shared" ca="1" si="4"/>
        <v>1723</v>
      </c>
    </row>
    <row r="40" spans="1:10" x14ac:dyDescent="0.25">
      <c r="A40" s="3" t="s">
        <v>34</v>
      </c>
      <c r="B40" s="3" t="s">
        <v>32</v>
      </c>
      <c r="C40" s="10">
        <v>42369</v>
      </c>
      <c r="D40" s="4">
        <v>285</v>
      </c>
      <c r="E40" s="5">
        <f t="shared" si="0"/>
        <v>0</v>
      </c>
      <c r="F40" s="13">
        <v>0.33329999999999999</v>
      </c>
      <c r="G40" s="12">
        <f t="shared" ca="1" si="1"/>
        <v>152</v>
      </c>
      <c r="H40" s="5">
        <f t="shared" ca="1" si="2"/>
        <v>152</v>
      </c>
      <c r="I40" s="5">
        <f t="shared" ca="1" si="3"/>
        <v>1.6027397260273972</v>
      </c>
      <c r="J40" s="5">
        <f t="shared" ca="1" si="4"/>
        <v>133</v>
      </c>
    </row>
    <row r="41" spans="1:10" x14ac:dyDescent="0.25">
      <c r="A41" s="3" t="s">
        <v>34</v>
      </c>
      <c r="B41" s="3" t="s">
        <v>32</v>
      </c>
      <c r="C41" s="10">
        <v>42369</v>
      </c>
      <c r="D41" s="4">
        <v>1800</v>
      </c>
      <c r="E41" s="5">
        <f t="shared" si="0"/>
        <v>0</v>
      </c>
      <c r="F41" s="13">
        <v>0.33329999999999999</v>
      </c>
      <c r="G41" s="12">
        <f t="shared" ca="1" si="1"/>
        <v>962</v>
      </c>
      <c r="H41" s="5">
        <f t="shared" ca="1" si="2"/>
        <v>962</v>
      </c>
      <c r="I41" s="5">
        <f t="shared" ca="1" si="3"/>
        <v>1.6027397260273972</v>
      </c>
      <c r="J41" s="5">
        <f t="shared" ca="1" si="4"/>
        <v>838</v>
      </c>
    </row>
    <row r="42" spans="1:10" x14ac:dyDescent="0.25">
      <c r="A42" s="3" t="s">
        <v>33</v>
      </c>
      <c r="B42" s="3" t="s">
        <v>32</v>
      </c>
      <c r="C42" s="10">
        <v>42369</v>
      </c>
      <c r="D42" s="4">
        <v>10000</v>
      </c>
      <c r="E42" s="5">
        <f t="shared" si="0"/>
        <v>0</v>
      </c>
      <c r="F42" s="13">
        <v>0.33329999999999999</v>
      </c>
      <c r="G42" s="12">
        <f t="shared" ca="1" si="1"/>
        <v>5342</v>
      </c>
      <c r="H42" s="5">
        <f t="shared" ca="1" si="2"/>
        <v>5342</v>
      </c>
      <c r="I42" s="5">
        <f t="shared" ca="1" si="3"/>
        <v>1.6027397260273972</v>
      </c>
      <c r="J42" s="5">
        <f t="shared" ca="1" si="4"/>
        <v>4658</v>
      </c>
    </row>
    <row r="43" spans="1:10" x14ac:dyDescent="0.25">
      <c r="A43" s="3" t="s">
        <v>33</v>
      </c>
      <c r="B43" s="3" t="s">
        <v>32</v>
      </c>
      <c r="C43" s="10">
        <v>42400</v>
      </c>
      <c r="D43" s="4">
        <v>10000</v>
      </c>
      <c r="E43" s="5">
        <f t="shared" si="0"/>
        <v>0</v>
      </c>
      <c r="F43" s="13">
        <v>0.33329999999999999</v>
      </c>
      <c r="G43" s="12">
        <f t="shared" ca="1" si="1"/>
        <v>5064</v>
      </c>
      <c r="H43" s="5">
        <f t="shared" ca="1" si="2"/>
        <v>5064</v>
      </c>
      <c r="I43" s="5">
        <f t="shared" ca="1" si="3"/>
        <v>1.5178082191780822</v>
      </c>
      <c r="J43" s="5">
        <f t="shared" ca="1" si="4"/>
        <v>4936</v>
      </c>
    </row>
    <row r="44" spans="1:10" x14ac:dyDescent="0.25">
      <c r="A44" s="3" t="s">
        <v>33</v>
      </c>
      <c r="B44" s="3" t="s">
        <v>32</v>
      </c>
      <c r="C44" s="10">
        <v>42400</v>
      </c>
      <c r="D44" s="4">
        <v>7170</v>
      </c>
      <c r="E44" s="5">
        <f t="shared" si="0"/>
        <v>0</v>
      </c>
      <c r="F44" s="13">
        <v>0.33329999999999999</v>
      </c>
      <c r="G44" s="12">
        <f t="shared" ca="1" si="1"/>
        <v>3631</v>
      </c>
      <c r="H44" s="5">
        <f t="shared" ca="1" si="2"/>
        <v>3631</v>
      </c>
      <c r="I44" s="5">
        <f t="shared" ca="1" si="3"/>
        <v>1.5178082191780822</v>
      </c>
      <c r="J44" s="5">
        <f t="shared" ca="1" si="4"/>
        <v>3539</v>
      </c>
    </row>
    <row r="45" spans="1:10" x14ac:dyDescent="0.25">
      <c r="A45" s="3" t="s">
        <v>35</v>
      </c>
      <c r="B45" s="3" t="s">
        <v>32</v>
      </c>
      <c r="C45" s="10">
        <v>42678</v>
      </c>
      <c r="D45" s="4">
        <v>2000</v>
      </c>
      <c r="E45" s="5">
        <f t="shared" si="0"/>
        <v>0</v>
      </c>
      <c r="F45" s="13">
        <v>0.33329999999999999</v>
      </c>
      <c r="G45" s="12">
        <f t="shared" ca="1" si="1"/>
        <v>506</v>
      </c>
      <c r="H45" s="5">
        <f t="shared" ca="1" si="2"/>
        <v>506</v>
      </c>
      <c r="I45" s="5">
        <f t="shared" ca="1" si="3"/>
        <v>0.75616438356164384</v>
      </c>
      <c r="J45" s="5">
        <f t="shared" ca="1" si="4"/>
        <v>1494</v>
      </c>
    </row>
    <row r="46" spans="1:10" x14ac:dyDescent="0.25">
      <c r="A46" s="3" t="s">
        <v>36</v>
      </c>
      <c r="B46" s="3" t="s">
        <v>37</v>
      </c>
      <c r="C46" s="10">
        <v>42308</v>
      </c>
      <c r="D46" s="4">
        <v>17080</v>
      </c>
      <c r="E46" s="5">
        <f t="shared" si="0"/>
        <v>0</v>
      </c>
      <c r="F46" s="13">
        <v>0.33329999999999999</v>
      </c>
      <c r="G46" s="12">
        <f t="shared" ca="1" si="1"/>
        <v>10073</v>
      </c>
      <c r="H46" s="5">
        <f t="shared" ca="1" si="2"/>
        <v>10073</v>
      </c>
      <c r="I46" s="5">
        <f t="shared" ca="1" si="3"/>
        <v>1.7698630136986302</v>
      </c>
      <c r="J46" s="5">
        <f t="shared" ca="1" si="4"/>
        <v>7007</v>
      </c>
    </row>
    <row r="47" spans="1:10" x14ac:dyDescent="0.25">
      <c r="A47" s="3" t="s">
        <v>38</v>
      </c>
      <c r="B47" s="3" t="s">
        <v>39</v>
      </c>
      <c r="C47" s="10">
        <v>42248</v>
      </c>
      <c r="D47" s="4">
        <v>3200000</v>
      </c>
      <c r="E47" s="5">
        <f t="shared" si="0"/>
        <v>0</v>
      </c>
      <c r="F47" s="11">
        <v>0.02</v>
      </c>
      <c r="G47" s="12">
        <f t="shared" ca="1" si="1"/>
        <v>123733</v>
      </c>
      <c r="H47" s="5">
        <f t="shared" ca="1" si="2"/>
        <v>123733</v>
      </c>
      <c r="I47" s="5">
        <f t="shared" ca="1" si="3"/>
        <v>1.9342465753424658</v>
      </c>
      <c r="J47" s="5">
        <f t="shared" ca="1" si="4"/>
        <v>3076267</v>
      </c>
    </row>
    <row r="48" spans="1:10" x14ac:dyDescent="0.25">
      <c r="A48" s="3" t="s">
        <v>40</v>
      </c>
      <c r="B48" s="3" t="s">
        <v>40</v>
      </c>
      <c r="C48" s="10">
        <v>42338</v>
      </c>
      <c r="D48" s="4">
        <v>2000</v>
      </c>
      <c r="E48" s="5">
        <f t="shared" si="0"/>
        <v>0</v>
      </c>
      <c r="F48" s="13">
        <v>0.33329999999999999</v>
      </c>
      <c r="G48" s="12">
        <f t="shared" ca="1" si="1"/>
        <v>1124</v>
      </c>
      <c r="H48" s="5">
        <f t="shared" ca="1" si="2"/>
        <v>1124</v>
      </c>
      <c r="I48" s="5">
        <f t="shared" ca="1" si="3"/>
        <v>1.6876712328767123</v>
      </c>
      <c r="J48" s="5">
        <f t="shared" ca="1" si="4"/>
        <v>876</v>
      </c>
    </row>
    <row r="49" spans="1:10" x14ac:dyDescent="0.25">
      <c r="A49" s="3" t="s">
        <v>40</v>
      </c>
      <c r="B49" s="3" t="s">
        <v>40</v>
      </c>
      <c r="C49" s="10">
        <v>42369</v>
      </c>
      <c r="D49" s="4">
        <v>2000</v>
      </c>
      <c r="E49" s="5">
        <f t="shared" si="0"/>
        <v>0</v>
      </c>
      <c r="F49" s="13">
        <v>0.33329999999999999</v>
      </c>
      <c r="G49" s="12">
        <f t="shared" ca="1" si="1"/>
        <v>1068</v>
      </c>
      <c r="H49" s="5">
        <f t="shared" ca="1" si="2"/>
        <v>1068</v>
      </c>
      <c r="I49" s="5">
        <f t="shared" ca="1" si="3"/>
        <v>1.6027397260273972</v>
      </c>
      <c r="J49" s="5">
        <f t="shared" ca="1" si="4"/>
        <v>932</v>
      </c>
    </row>
    <row r="50" spans="1:10" x14ac:dyDescent="0.25">
      <c r="A50" s="3" t="s">
        <v>40</v>
      </c>
      <c r="B50" s="3" t="s">
        <v>40</v>
      </c>
      <c r="C50" s="10">
        <v>42369</v>
      </c>
      <c r="D50" s="4">
        <v>4500</v>
      </c>
      <c r="E50" s="5">
        <f t="shared" si="0"/>
        <v>0</v>
      </c>
      <c r="F50" s="13">
        <v>0.33329999999999999</v>
      </c>
      <c r="G50" s="12">
        <f t="shared" ca="1" si="1"/>
        <v>2404</v>
      </c>
      <c r="H50" s="5">
        <f t="shared" ca="1" si="2"/>
        <v>2404</v>
      </c>
      <c r="I50" s="5">
        <f t="shared" ca="1" si="3"/>
        <v>1.6027397260273972</v>
      </c>
      <c r="J50" s="5">
        <f t="shared" ca="1" si="4"/>
        <v>2096</v>
      </c>
    </row>
    <row r="51" spans="1:10" x14ac:dyDescent="0.25">
      <c r="A51" s="3" t="s">
        <v>40</v>
      </c>
      <c r="B51" s="3" t="s">
        <v>40</v>
      </c>
      <c r="C51" s="10">
        <v>42400</v>
      </c>
      <c r="D51" s="4">
        <v>1561</v>
      </c>
      <c r="E51" s="5">
        <f t="shared" si="0"/>
        <v>0</v>
      </c>
      <c r="F51" s="13">
        <v>0.33329999999999999</v>
      </c>
      <c r="G51" s="12">
        <f t="shared" ca="1" si="1"/>
        <v>791</v>
      </c>
      <c r="H51" s="5">
        <f t="shared" ca="1" si="2"/>
        <v>791</v>
      </c>
      <c r="I51" s="5">
        <f t="shared" ca="1" si="3"/>
        <v>1.5178082191780822</v>
      </c>
      <c r="J51" s="5">
        <f t="shared" ca="1" si="4"/>
        <v>770</v>
      </c>
    </row>
    <row r="52" spans="1:10" x14ac:dyDescent="0.25">
      <c r="A52" s="3" t="s">
        <v>41</v>
      </c>
      <c r="B52" s="3" t="s">
        <v>42</v>
      </c>
      <c r="C52" s="10">
        <v>42216</v>
      </c>
      <c r="D52" s="4">
        <v>173695</v>
      </c>
      <c r="E52" s="5">
        <f t="shared" si="0"/>
        <v>0</v>
      </c>
      <c r="F52" s="11">
        <v>0.2</v>
      </c>
      <c r="G52" s="12">
        <f t="shared" ca="1" si="1"/>
        <v>70153</v>
      </c>
      <c r="H52" s="5">
        <f t="shared" ca="1" si="2"/>
        <v>70153</v>
      </c>
      <c r="I52" s="5">
        <f t="shared" ca="1" si="3"/>
        <v>2.021917808219178</v>
      </c>
      <c r="J52" s="5">
        <f t="shared" ca="1" si="4"/>
        <v>103542</v>
      </c>
    </row>
    <row r="53" spans="1:10" x14ac:dyDescent="0.25">
      <c r="A53" s="3" t="s">
        <v>43</v>
      </c>
      <c r="B53" s="3" t="s">
        <v>42</v>
      </c>
      <c r="C53" s="10">
        <v>42216</v>
      </c>
      <c r="D53" s="4">
        <v>43200</v>
      </c>
      <c r="E53" s="5">
        <f t="shared" si="0"/>
        <v>0</v>
      </c>
      <c r="F53" s="11">
        <v>0.2</v>
      </c>
      <c r="G53" s="12">
        <f t="shared" ca="1" si="1"/>
        <v>17448</v>
      </c>
      <c r="H53" s="5">
        <f t="shared" ca="1" si="2"/>
        <v>17448</v>
      </c>
      <c r="I53" s="5">
        <f t="shared" ca="1" si="3"/>
        <v>2.021917808219178</v>
      </c>
      <c r="J53" s="5">
        <f t="shared" ca="1" si="4"/>
        <v>25752</v>
      </c>
    </row>
    <row r="54" spans="1:10" x14ac:dyDescent="0.25">
      <c r="A54" s="3" t="s">
        <v>44</v>
      </c>
      <c r="B54" s="3" t="s">
        <v>42</v>
      </c>
      <c r="C54" s="10">
        <v>42216</v>
      </c>
      <c r="D54" s="4">
        <v>44200</v>
      </c>
      <c r="E54" s="5">
        <f t="shared" si="0"/>
        <v>0</v>
      </c>
      <c r="F54" s="11">
        <v>0.2</v>
      </c>
      <c r="G54" s="12">
        <f t="shared" ca="1" si="1"/>
        <v>17852</v>
      </c>
      <c r="H54" s="5">
        <f t="shared" ca="1" si="2"/>
        <v>17852</v>
      </c>
      <c r="I54" s="5">
        <f t="shared" ca="1" si="3"/>
        <v>2.021917808219178</v>
      </c>
      <c r="J54" s="5">
        <f t="shared" ca="1" si="4"/>
        <v>26348</v>
      </c>
    </row>
    <row r="55" spans="1:10" x14ac:dyDescent="0.25">
      <c r="A55" s="3" t="s">
        <v>45</v>
      </c>
      <c r="B55" s="3" t="s">
        <v>42</v>
      </c>
      <c r="C55" s="10">
        <v>42216</v>
      </c>
      <c r="D55" s="4">
        <v>112087</v>
      </c>
      <c r="E55" s="5">
        <f t="shared" si="0"/>
        <v>0</v>
      </c>
      <c r="F55" s="11">
        <v>0.2</v>
      </c>
      <c r="G55" s="12">
        <f t="shared" ca="1" si="1"/>
        <v>45271</v>
      </c>
      <c r="H55" s="5">
        <f t="shared" ca="1" si="2"/>
        <v>45271</v>
      </c>
      <c r="I55" s="5">
        <f t="shared" ca="1" si="3"/>
        <v>2.021917808219178</v>
      </c>
      <c r="J55" s="5">
        <f t="shared" ca="1" si="4"/>
        <v>66816</v>
      </c>
    </row>
    <row r="56" spans="1:10" x14ac:dyDescent="0.25">
      <c r="A56" s="3" t="s">
        <v>46</v>
      </c>
      <c r="B56" s="3" t="s">
        <v>42</v>
      </c>
      <c r="C56" s="10">
        <v>42216</v>
      </c>
      <c r="D56" s="4">
        <v>68450</v>
      </c>
      <c r="E56" s="5">
        <f t="shared" si="0"/>
        <v>0</v>
      </c>
      <c r="F56" s="11">
        <v>0.2</v>
      </c>
      <c r="G56" s="12">
        <f t="shared" ca="1" si="1"/>
        <v>27646</v>
      </c>
      <c r="H56" s="5">
        <f t="shared" ca="1" si="2"/>
        <v>27646</v>
      </c>
      <c r="I56" s="5">
        <f t="shared" ca="1" si="3"/>
        <v>2.021917808219178</v>
      </c>
      <c r="J56" s="5">
        <f t="shared" ca="1" si="4"/>
        <v>40804</v>
      </c>
    </row>
    <row r="57" spans="1:10" x14ac:dyDescent="0.25">
      <c r="A57" s="3" t="s">
        <v>47</v>
      </c>
      <c r="B57" s="3" t="s">
        <v>42</v>
      </c>
      <c r="C57" s="10">
        <v>42216</v>
      </c>
      <c r="D57" s="4">
        <v>21950</v>
      </c>
      <c r="E57" s="5">
        <f t="shared" si="0"/>
        <v>0</v>
      </c>
      <c r="F57" s="11">
        <v>0.2</v>
      </c>
      <c r="G57" s="12">
        <f t="shared" ca="1" si="1"/>
        <v>8865</v>
      </c>
      <c r="H57" s="5">
        <f t="shared" ca="1" si="2"/>
        <v>8865</v>
      </c>
      <c r="I57" s="5">
        <f t="shared" ca="1" si="3"/>
        <v>2.021917808219178</v>
      </c>
      <c r="J57" s="5">
        <f t="shared" ca="1" si="4"/>
        <v>13085</v>
      </c>
    </row>
    <row r="58" spans="1:10" x14ac:dyDescent="0.25">
      <c r="A58" s="3" t="s">
        <v>48</v>
      </c>
      <c r="B58" s="3" t="s">
        <v>42</v>
      </c>
      <c r="C58" s="10">
        <v>42216</v>
      </c>
      <c r="D58" s="4">
        <v>20670</v>
      </c>
      <c r="E58" s="5">
        <f t="shared" si="0"/>
        <v>0</v>
      </c>
      <c r="F58" s="11">
        <v>0.2</v>
      </c>
      <c r="G58" s="12">
        <f t="shared" ca="1" si="1"/>
        <v>8348</v>
      </c>
      <c r="H58" s="5">
        <f t="shared" ca="1" si="2"/>
        <v>8348</v>
      </c>
      <c r="I58" s="5">
        <f t="shared" ca="1" si="3"/>
        <v>2.021917808219178</v>
      </c>
      <c r="J58" s="5">
        <f t="shared" ca="1" si="4"/>
        <v>12322</v>
      </c>
    </row>
    <row r="59" spans="1:10" x14ac:dyDescent="0.25">
      <c r="A59" s="3" t="s">
        <v>49</v>
      </c>
      <c r="B59" s="3" t="s">
        <v>42</v>
      </c>
      <c r="C59" s="10">
        <v>42216</v>
      </c>
      <c r="D59" s="4">
        <v>22086</v>
      </c>
      <c r="E59" s="5">
        <f t="shared" si="0"/>
        <v>0</v>
      </c>
      <c r="F59" s="11">
        <v>0.2</v>
      </c>
      <c r="G59" s="12">
        <f t="shared" ca="1" si="1"/>
        <v>8920</v>
      </c>
      <c r="H59" s="5">
        <f t="shared" ca="1" si="2"/>
        <v>8920</v>
      </c>
      <c r="I59" s="5">
        <f t="shared" ca="1" si="3"/>
        <v>2.021917808219178</v>
      </c>
      <c r="J59" s="5">
        <f t="shared" ca="1" si="4"/>
        <v>13166</v>
      </c>
    </row>
    <row r="60" spans="1:10" x14ac:dyDescent="0.25">
      <c r="A60" s="3" t="s">
        <v>50</v>
      </c>
      <c r="B60" s="3" t="s">
        <v>42</v>
      </c>
      <c r="C60" s="10">
        <v>42216</v>
      </c>
      <c r="D60" s="4">
        <v>33480</v>
      </c>
      <c r="E60" s="5">
        <f t="shared" si="0"/>
        <v>0</v>
      </c>
      <c r="F60" s="11">
        <v>0.2</v>
      </c>
      <c r="G60" s="12">
        <f t="shared" ca="1" si="1"/>
        <v>13522</v>
      </c>
      <c r="H60" s="5">
        <f t="shared" ca="1" si="2"/>
        <v>13522</v>
      </c>
      <c r="I60" s="5">
        <f t="shared" ca="1" si="3"/>
        <v>2.021917808219178</v>
      </c>
      <c r="J60" s="5">
        <f t="shared" ca="1" si="4"/>
        <v>19958</v>
      </c>
    </row>
    <row r="61" spans="1:10" x14ac:dyDescent="0.25">
      <c r="A61" s="3" t="s">
        <v>51</v>
      </c>
      <c r="B61" s="3" t="s">
        <v>42</v>
      </c>
      <c r="C61" s="10">
        <v>42216</v>
      </c>
      <c r="D61" s="4">
        <v>26608.5</v>
      </c>
      <c r="E61" s="5">
        <f t="shared" si="0"/>
        <v>0</v>
      </c>
      <c r="F61" s="11">
        <v>0.2</v>
      </c>
      <c r="G61" s="12">
        <f t="shared" ca="1" si="1"/>
        <v>10747</v>
      </c>
      <c r="H61" s="5">
        <f t="shared" ca="1" si="2"/>
        <v>10747</v>
      </c>
      <c r="I61" s="5">
        <f t="shared" ca="1" si="3"/>
        <v>2.021917808219178</v>
      </c>
      <c r="J61" s="5">
        <f t="shared" ca="1" si="4"/>
        <v>15861.5</v>
      </c>
    </row>
    <row r="62" spans="1:10" x14ac:dyDescent="0.25">
      <c r="A62" s="3" t="s">
        <v>52</v>
      </c>
      <c r="B62" s="3" t="s">
        <v>42</v>
      </c>
      <c r="C62" s="10">
        <v>42277</v>
      </c>
      <c r="D62" s="4">
        <v>600</v>
      </c>
      <c r="E62" s="5">
        <f t="shared" si="0"/>
        <v>0</v>
      </c>
      <c r="F62" s="11">
        <v>0.2</v>
      </c>
      <c r="G62" s="12">
        <f t="shared" ca="1" si="1"/>
        <v>222</v>
      </c>
      <c r="H62" s="5">
        <f t="shared" ca="1" si="2"/>
        <v>222</v>
      </c>
      <c r="I62" s="5">
        <f t="shared" ca="1" si="3"/>
        <v>1.8547945205479452</v>
      </c>
      <c r="J62" s="5">
        <f t="shared" ca="1" si="4"/>
        <v>378</v>
      </c>
    </row>
    <row r="63" spans="1:10" x14ac:dyDescent="0.25">
      <c r="A63" s="3" t="s">
        <v>53</v>
      </c>
      <c r="B63" s="3" t="s">
        <v>42</v>
      </c>
      <c r="C63" s="10">
        <v>42277</v>
      </c>
      <c r="D63" s="4">
        <v>185</v>
      </c>
      <c r="E63" s="5">
        <f t="shared" si="0"/>
        <v>0</v>
      </c>
      <c r="F63" s="11">
        <v>0.2</v>
      </c>
      <c r="G63" s="12">
        <f t="shared" ca="1" si="1"/>
        <v>69</v>
      </c>
      <c r="H63" s="5">
        <f t="shared" ca="1" si="2"/>
        <v>69</v>
      </c>
      <c r="I63" s="5">
        <f t="shared" ca="1" si="3"/>
        <v>1.8547945205479452</v>
      </c>
      <c r="J63" s="5">
        <f t="shared" ca="1" si="4"/>
        <v>116</v>
      </c>
    </row>
    <row r="64" spans="1:10" x14ac:dyDescent="0.25">
      <c r="A64" s="3" t="s">
        <v>54</v>
      </c>
      <c r="B64" s="3" t="s">
        <v>42</v>
      </c>
      <c r="C64" s="10">
        <v>42277</v>
      </c>
      <c r="D64" s="4">
        <v>1000</v>
      </c>
      <c r="E64" s="5">
        <f t="shared" si="0"/>
        <v>0</v>
      </c>
      <c r="F64" s="11">
        <v>0.2</v>
      </c>
      <c r="G64" s="12">
        <f t="shared" ca="1" si="1"/>
        <v>371</v>
      </c>
      <c r="H64" s="5">
        <f t="shared" ca="1" si="2"/>
        <v>371</v>
      </c>
      <c r="I64" s="5">
        <f t="shared" ca="1" si="3"/>
        <v>1.8547945205479452</v>
      </c>
      <c r="J64" s="5">
        <f t="shared" ca="1" si="4"/>
        <v>629</v>
      </c>
    </row>
    <row r="65" spans="1:10" x14ac:dyDescent="0.25">
      <c r="A65" s="3" t="s">
        <v>55</v>
      </c>
      <c r="B65" s="3" t="s">
        <v>42</v>
      </c>
      <c r="C65" s="10">
        <v>42277</v>
      </c>
      <c r="D65" s="4">
        <v>300</v>
      </c>
      <c r="E65" s="5">
        <f t="shared" si="0"/>
        <v>0</v>
      </c>
      <c r="F65" s="11">
        <v>0.2</v>
      </c>
      <c r="G65" s="12">
        <f t="shared" ca="1" si="1"/>
        <v>111</v>
      </c>
      <c r="H65" s="5">
        <f t="shared" ca="1" si="2"/>
        <v>111</v>
      </c>
      <c r="I65" s="5">
        <f t="shared" ca="1" si="3"/>
        <v>1.8547945205479452</v>
      </c>
      <c r="J65" s="5">
        <f t="shared" ca="1" si="4"/>
        <v>189</v>
      </c>
    </row>
    <row r="66" spans="1:10" x14ac:dyDescent="0.25">
      <c r="A66" s="3" t="s">
        <v>56</v>
      </c>
      <c r="B66" s="3" t="s">
        <v>42</v>
      </c>
      <c r="C66" s="10">
        <v>42277</v>
      </c>
      <c r="D66" s="4">
        <v>2000</v>
      </c>
      <c r="E66" s="5">
        <f t="shared" si="0"/>
        <v>0</v>
      </c>
      <c r="F66" s="11">
        <v>0.2</v>
      </c>
      <c r="G66" s="12">
        <f t="shared" ca="1" si="1"/>
        <v>741</v>
      </c>
      <c r="H66" s="5">
        <f t="shared" ca="1" si="2"/>
        <v>741</v>
      </c>
      <c r="I66" s="5">
        <f t="shared" ca="1" si="3"/>
        <v>1.8547945205479452</v>
      </c>
      <c r="J66" s="5">
        <f t="shared" ca="1" si="4"/>
        <v>1259</v>
      </c>
    </row>
    <row r="67" spans="1:10" x14ac:dyDescent="0.25">
      <c r="A67" s="3" t="s">
        <v>46</v>
      </c>
      <c r="B67" s="3" t="s">
        <v>42</v>
      </c>
      <c r="C67" s="10">
        <v>42277</v>
      </c>
      <c r="D67" s="4">
        <v>2050</v>
      </c>
      <c r="E67" s="5">
        <f t="shared" si="0"/>
        <v>0</v>
      </c>
      <c r="F67" s="11">
        <v>0.2</v>
      </c>
      <c r="G67" s="12">
        <f t="shared" ca="1" si="1"/>
        <v>760</v>
      </c>
      <c r="H67" s="5">
        <f t="shared" ca="1" si="2"/>
        <v>760</v>
      </c>
      <c r="I67" s="5">
        <f t="shared" ca="1" si="3"/>
        <v>1.8547945205479452</v>
      </c>
      <c r="J67" s="5">
        <f t="shared" ca="1" si="4"/>
        <v>1290</v>
      </c>
    </row>
    <row r="68" spans="1:10" x14ac:dyDescent="0.25">
      <c r="A68" s="3" t="s">
        <v>56</v>
      </c>
      <c r="B68" s="3" t="s">
        <v>42</v>
      </c>
      <c r="C68" s="10">
        <v>42308</v>
      </c>
      <c r="D68" s="4">
        <v>8100</v>
      </c>
      <c r="E68" s="5">
        <f t="shared" si="0"/>
        <v>0</v>
      </c>
      <c r="F68" s="11">
        <v>0.2</v>
      </c>
      <c r="G68" s="12">
        <f t="shared" ca="1" si="1"/>
        <v>2867</v>
      </c>
      <c r="H68" s="5">
        <f t="shared" ca="1" si="2"/>
        <v>2867</v>
      </c>
      <c r="I68" s="5">
        <f t="shared" ca="1" si="3"/>
        <v>1.7698630136986302</v>
      </c>
      <c r="J68" s="5">
        <f t="shared" ca="1" si="4"/>
        <v>5233</v>
      </c>
    </row>
    <row r="69" spans="1:10" x14ac:dyDescent="0.25">
      <c r="A69" s="3" t="s">
        <v>46</v>
      </c>
      <c r="B69" s="3" t="s">
        <v>42</v>
      </c>
      <c r="C69" s="10">
        <v>42308</v>
      </c>
      <c r="D69" s="4">
        <v>4500</v>
      </c>
      <c r="E69" s="5">
        <f t="shared" si="0"/>
        <v>0</v>
      </c>
      <c r="F69" s="11">
        <v>0.2</v>
      </c>
      <c r="G69" s="12">
        <f t="shared" ca="1" si="1"/>
        <v>1593</v>
      </c>
      <c r="H69" s="5">
        <f t="shared" ca="1" si="2"/>
        <v>1593</v>
      </c>
      <c r="I69" s="5">
        <f t="shared" ca="1" si="3"/>
        <v>1.7698630136986302</v>
      </c>
      <c r="J69" s="5">
        <f t="shared" ca="1" si="4"/>
        <v>2907</v>
      </c>
    </row>
    <row r="70" spans="1:10" x14ac:dyDescent="0.25">
      <c r="A70" s="3" t="s">
        <v>57</v>
      </c>
      <c r="B70" s="3" t="s">
        <v>42</v>
      </c>
      <c r="C70" s="10">
        <v>42308</v>
      </c>
      <c r="D70" s="4">
        <v>1570</v>
      </c>
      <c r="E70" s="5">
        <f t="shared" si="0"/>
        <v>0</v>
      </c>
      <c r="F70" s="11">
        <v>0.2</v>
      </c>
      <c r="G70" s="12">
        <f t="shared" ca="1" si="1"/>
        <v>556</v>
      </c>
      <c r="H70" s="5">
        <f t="shared" ca="1" si="2"/>
        <v>556</v>
      </c>
      <c r="I70" s="5">
        <f t="shared" ca="1" si="3"/>
        <v>1.7698630136986302</v>
      </c>
      <c r="J70" s="5">
        <f t="shared" ca="1" si="4"/>
        <v>1014</v>
      </c>
    </row>
    <row r="71" spans="1:10" x14ac:dyDescent="0.25">
      <c r="A71" s="3" t="s">
        <v>58</v>
      </c>
      <c r="B71" s="3" t="s">
        <v>42</v>
      </c>
      <c r="C71" s="10">
        <v>42308</v>
      </c>
      <c r="D71" s="4">
        <v>1412</v>
      </c>
      <c r="E71" s="5">
        <f t="shared" si="0"/>
        <v>0</v>
      </c>
      <c r="F71" s="11">
        <v>0.2</v>
      </c>
      <c r="G71" s="12">
        <f t="shared" ca="1" si="1"/>
        <v>500</v>
      </c>
      <c r="H71" s="5">
        <f t="shared" ca="1" si="2"/>
        <v>500</v>
      </c>
      <c r="I71" s="5">
        <f t="shared" ca="1" si="3"/>
        <v>1.7698630136986302</v>
      </c>
      <c r="J71" s="5">
        <f t="shared" ca="1" si="4"/>
        <v>912</v>
      </c>
    </row>
    <row r="72" spans="1:10" x14ac:dyDescent="0.25">
      <c r="A72" s="3" t="s">
        <v>57</v>
      </c>
      <c r="B72" s="3" t="s">
        <v>42</v>
      </c>
      <c r="C72" s="10">
        <v>42338</v>
      </c>
      <c r="D72" s="4">
        <v>3000</v>
      </c>
      <c r="E72" s="5">
        <f t="shared" ref="E72:E135" si="5">ROUND(IFERROR(AMORLINC(D72,C72,DATE($B$3-1,12,31),0,0,F72),0),0)</f>
        <v>0</v>
      </c>
      <c r="F72" s="11">
        <v>0.2</v>
      </c>
      <c r="G72" s="12">
        <f t="shared" ref="G72:G135" ca="1" si="6">H72-E72</f>
        <v>1012</v>
      </c>
      <c r="H72" s="5">
        <f t="shared" ref="H72:H135" ca="1" si="7">ROUND(IFERROR(AMORLINC(D72,C72,TODAY(),0,0,F72),0),0)</f>
        <v>1012</v>
      </c>
      <c r="I72" s="5">
        <f t="shared" ref="I72:I135" ca="1" si="8">(TODAY()-C72)/365</f>
        <v>1.6876712328767123</v>
      </c>
      <c r="J72" s="5">
        <f t="shared" ref="J72:J135" ca="1" si="9">D72-H72</f>
        <v>1988</v>
      </c>
    </row>
    <row r="73" spans="1:10" x14ac:dyDescent="0.25">
      <c r="A73" s="3" t="s">
        <v>59</v>
      </c>
      <c r="B73" s="3" t="s">
        <v>42</v>
      </c>
      <c r="C73" s="10">
        <v>42338</v>
      </c>
      <c r="D73" s="4">
        <v>6000</v>
      </c>
      <c r="E73" s="5">
        <f t="shared" si="5"/>
        <v>0</v>
      </c>
      <c r="F73" s="11">
        <v>0.2</v>
      </c>
      <c r="G73" s="12">
        <f t="shared" ca="1" si="6"/>
        <v>2023</v>
      </c>
      <c r="H73" s="5">
        <f t="shared" ca="1" si="7"/>
        <v>2023</v>
      </c>
      <c r="I73" s="5">
        <f t="shared" ca="1" si="8"/>
        <v>1.6876712328767123</v>
      </c>
      <c r="J73" s="5">
        <f t="shared" ca="1" si="9"/>
        <v>3977</v>
      </c>
    </row>
    <row r="74" spans="1:10" x14ac:dyDescent="0.25">
      <c r="A74" s="3" t="s">
        <v>60</v>
      </c>
      <c r="B74" s="3" t="s">
        <v>42</v>
      </c>
      <c r="C74" s="10">
        <v>42338</v>
      </c>
      <c r="D74" s="4">
        <v>530</v>
      </c>
      <c r="E74" s="5">
        <f t="shared" si="5"/>
        <v>0</v>
      </c>
      <c r="F74" s="11">
        <v>0.2</v>
      </c>
      <c r="G74" s="12">
        <f t="shared" ca="1" si="6"/>
        <v>179</v>
      </c>
      <c r="H74" s="5">
        <f t="shared" ca="1" si="7"/>
        <v>179</v>
      </c>
      <c r="I74" s="5">
        <f t="shared" ca="1" si="8"/>
        <v>1.6876712328767123</v>
      </c>
      <c r="J74" s="5">
        <f t="shared" ca="1" si="9"/>
        <v>351</v>
      </c>
    </row>
    <row r="75" spans="1:10" x14ac:dyDescent="0.25">
      <c r="A75" s="3" t="s">
        <v>56</v>
      </c>
      <c r="B75" s="3" t="s">
        <v>42</v>
      </c>
      <c r="C75" s="10">
        <v>42338</v>
      </c>
      <c r="D75" s="4">
        <v>700</v>
      </c>
      <c r="E75" s="5">
        <f t="shared" si="5"/>
        <v>0</v>
      </c>
      <c r="F75" s="11">
        <v>0.2</v>
      </c>
      <c r="G75" s="12">
        <f t="shared" ca="1" si="6"/>
        <v>236</v>
      </c>
      <c r="H75" s="5">
        <f t="shared" ca="1" si="7"/>
        <v>236</v>
      </c>
      <c r="I75" s="5">
        <f t="shared" ca="1" si="8"/>
        <v>1.6876712328767123</v>
      </c>
      <c r="J75" s="5">
        <f t="shared" ca="1" si="9"/>
        <v>464</v>
      </c>
    </row>
    <row r="76" spans="1:10" x14ac:dyDescent="0.25">
      <c r="A76" s="3" t="s">
        <v>61</v>
      </c>
      <c r="B76" s="3" t="s">
        <v>42</v>
      </c>
      <c r="C76" s="10">
        <v>42338</v>
      </c>
      <c r="D76" s="4">
        <v>370</v>
      </c>
      <c r="E76" s="5">
        <f t="shared" si="5"/>
        <v>0</v>
      </c>
      <c r="F76" s="11">
        <v>0.2</v>
      </c>
      <c r="G76" s="12">
        <f t="shared" ca="1" si="6"/>
        <v>125</v>
      </c>
      <c r="H76" s="5">
        <f t="shared" ca="1" si="7"/>
        <v>125</v>
      </c>
      <c r="I76" s="5">
        <f t="shared" ca="1" si="8"/>
        <v>1.6876712328767123</v>
      </c>
      <c r="J76" s="5">
        <f t="shared" ca="1" si="9"/>
        <v>245</v>
      </c>
    </row>
    <row r="77" spans="1:10" x14ac:dyDescent="0.25">
      <c r="A77" s="3" t="s">
        <v>57</v>
      </c>
      <c r="B77" s="3" t="s">
        <v>42</v>
      </c>
      <c r="C77" s="10">
        <v>42338</v>
      </c>
      <c r="D77" s="4">
        <v>1500</v>
      </c>
      <c r="E77" s="5">
        <f t="shared" si="5"/>
        <v>0</v>
      </c>
      <c r="F77" s="11">
        <v>0.2</v>
      </c>
      <c r="G77" s="12">
        <f t="shared" ca="1" si="6"/>
        <v>506</v>
      </c>
      <c r="H77" s="5">
        <f t="shared" ca="1" si="7"/>
        <v>506</v>
      </c>
      <c r="I77" s="5">
        <f t="shared" ca="1" si="8"/>
        <v>1.6876712328767123</v>
      </c>
      <c r="J77" s="5">
        <f t="shared" ca="1" si="9"/>
        <v>994</v>
      </c>
    </row>
    <row r="78" spans="1:10" x14ac:dyDescent="0.25">
      <c r="A78" s="3" t="s">
        <v>56</v>
      </c>
      <c r="B78" s="3" t="s">
        <v>42</v>
      </c>
      <c r="C78" s="10">
        <v>42338</v>
      </c>
      <c r="D78" s="4">
        <v>500</v>
      </c>
      <c r="E78" s="5">
        <f t="shared" si="5"/>
        <v>0</v>
      </c>
      <c r="F78" s="11">
        <v>0.2</v>
      </c>
      <c r="G78" s="12">
        <f t="shared" ca="1" si="6"/>
        <v>169</v>
      </c>
      <c r="H78" s="5">
        <f t="shared" ca="1" si="7"/>
        <v>169</v>
      </c>
      <c r="I78" s="5">
        <f t="shared" ca="1" si="8"/>
        <v>1.6876712328767123</v>
      </c>
      <c r="J78" s="5">
        <f t="shared" ca="1" si="9"/>
        <v>331</v>
      </c>
    </row>
    <row r="79" spans="1:10" x14ac:dyDescent="0.25">
      <c r="A79" s="3" t="s">
        <v>54</v>
      </c>
      <c r="B79" s="3" t="s">
        <v>42</v>
      </c>
      <c r="C79" s="10">
        <v>42338</v>
      </c>
      <c r="D79" s="4">
        <v>2000</v>
      </c>
      <c r="E79" s="5">
        <f t="shared" si="5"/>
        <v>0</v>
      </c>
      <c r="F79" s="11">
        <v>0.2</v>
      </c>
      <c r="G79" s="12">
        <f t="shared" ca="1" si="6"/>
        <v>674</v>
      </c>
      <c r="H79" s="5">
        <f t="shared" ca="1" si="7"/>
        <v>674</v>
      </c>
      <c r="I79" s="5">
        <f t="shared" ca="1" si="8"/>
        <v>1.6876712328767123</v>
      </c>
      <c r="J79" s="5">
        <f t="shared" ca="1" si="9"/>
        <v>1326</v>
      </c>
    </row>
    <row r="80" spans="1:10" x14ac:dyDescent="0.25">
      <c r="A80" s="3" t="s">
        <v>62</v>
      </c>
      <c r="B80" s="3" t="s">
        <v>42</v>
      </c>
      <c r="C80" s="10">
        <v>42338</v>
      </c>
      <c r="D80" s="4">
        <v>100</v>
      </c>
      <c r="E80" s="5">
        <f t="shared" si="5"/>
        <v>0</v>
      </c>
      <c r="F80" s="11">
        <v>0.2</v>
      </c>
      <c r="G80" s="12">
        <f t="shared" ca="1" si="6"/>
        <v>34</v>
      </c>
      <c r="H80" s="5">
        <f t="shared" ca="1" si="7"/>
        <v>34</v>
      </c>
      <c r="I80" s="5">
        <f t="shared" ca="1" si="8"/>
        <v>1.6876712328767123</v>
      </c>
      <c r="J80" s="5">
        <f t="shared" ca="1" si="9"/>
        <v>66</v>
      </c>
    </row>
    <row r="81" spans="1:10" x14ac:dyDescent="0.25">
      <c r="A81" s="3" t="s">
        <v>63</v>
      </c>
      <c r="B81" s="3" t="s">
        <v>42</v>
      </c>
      <c r="C81" s="10">
        <v>42338</v>
      </c>
      <c r="D81" s="4">
        <v>916</v>
      </c>
      <c r="E81" s="5">
        <f t="shared" si="5"/>
        <v>0</v>
      </c>
      <c r="F81" s="11">
        <v>0.2</v>
      </c>
      <c r="G81" s="12">
        <f t="shared" ca="1" si="6"/>
        <v>309</v>
      </c>
      <c r="H81" s="5">
        <f t="shared" ca="1" si="7"/>
        <v>309</v>
      </c>
      <c r="I81" s="5">
        <f t="shared" ca="1" si="8"/>
        <v>1.6876712328767123</v>
      </c>
      <c r="J81" s="5">
        <f t="shared" ca="1" si="9"/>
        <v>607</v>
      </c>
    </row>
    <row r="82" spans="1:10" x14ac:dyDescent="0.25">
      <c r="A82" s="3" t="s">
        <v>54</v>
      </c>
      <c r="B82" s="3" t="s">
        <v>42</v>
      </c>
      <c r="C82" s="10">
        <v>42338</v>
      </c>
      <c r="D82" s="4">
        <v>1000</v>
      </c>
      <c r="E82" s="5">
        <f t="shared" si="5"/>
        <v>0</v>
      </c>
      <c r="F82" s="11">
        <v>0.2</v>
      </c>
      <c r="G82" s="12">
        <f t="shared" ca="1" si="6"/>
        <v>337</v>
      </c>
      <c r="H82" s="5">
        <f t="shared" ca="1" si="7"/>
        <v>337</v>
      </c>
      <c r="I82" s="5">
        <f t="shared" ca="1" si="8"/>
        <v>1.6876712328767123</v>
      </c>
      <c r="J82" s="5">
        <f t="shared" ca="1" si="9"/>
        <v>663</v>
      </c>
    </row>
    <row r="83" spans="1:10" x14ac:dyDescent="0.25">
      <c r="A83" s="3" t="s">
        <v>64</v>
      </c>
      <c r="B83" s="3" t="s">
        <v>42</v>
      </c>
      <c r="C83" s="10">
        <v>42338</v>
      </c>
      <c r="D83" s="4">
        <v>1425</v>
      </c>
      <c r="E83" s="5">
        <f t="shared" si="5"/>
        <v>0</v>
      </c>
      <c r="F83" s="11">
        <v>0.2</v>
      </c>
      <c r="G83" s="12">
        <f t="shared" ca="1" si="6"/>
        <v>481</v>
      </c>
      <c r="H83" s="5">
        <f t="shared" ca="1" si="7"/>
        <v>481</v>
      </c>
      <c r="I83" s="5">
        <f t="shared" ca="1" si="8"/>
        <v>1.6876712328767123</v>
      </c>
      <c r="J83" s="5">
        <f t="shared" ca="1" si="9"/>
        <v>944</v>
      </c>
    </row>
    <row r="84" spans="1:10" x14ac:dyDescent="0.25">
      <c r="A84" s="3" t="s">
        <v>65</v>
      </c>
      <c r="B84" s="3" t="s">
        <v>42</v>
      </c>
      <c r="C84" s="10">
        <v>42338</v>
      </c>
      <c r="D84" s="4">
        <v>1000</v>
      </c>
      <c r="E84" s="5">
        <f t="shared" si="5"/>
        <v>0</v>
      </c>
      <c r="F84" s="11">
        <v>0.2</v>
      </c>
      <c r="G84" s="12">
        <f t="shared" ca="1" si="6"/>
        <v>337</v>
      </c>
      <c r="H84" s="5">
        <f t="shared" ca="1" si="7"/>
        <v>337</v>
      </c>
      <c r="I84" s="5">
        <f t="shared" ca="1" si="8"/>
        <v>1.6876712328767123</v>
      </c>
      <c r="J84" s="5">
        <f t="shared" ca="1" si="9"/>
        <v>663</v>
      </c>
    </row>
    <row r="85" spans="1:10" x14ac:dyDescent="0.25">
      <c r="A85" s="3" t="s">
        <v>54</v>
      </c>
      <c r="B85" s="3" t="s">
        <v>42</v>
      </c>
      <c r="C85" s="10">
        <v>42338</v>
      </c>
      <c r="D85" s="4">
        <v>3000</v>
      </c>
      <c r="E85" s="5">
        <f t="shared" si="5"/>
        <v>0</v>
      </c>
      <c r="F85" s="11">
        <v>0.2</v>
      </c>
      <c r="G85" s="12">
        <f t="shared" ca="1" si="6"/>
        <v>1012</v>
      </c>
      <c r="H85" s="5">
        <f t="shared" ca="1" si="7"/>
        <v>1012</v>
      </c>
      <c r="I85" s="5">
        <f t="shared" ca="1" si="8"/>
        <v>1.6876712328767123</v>
      </c>
      <c r="J85" s="5">
        <f t="shared" ca="1" si="9"/>
        <v>1988</v>
      </c>
    </row>
    <row r="86" spans="1:10" x14ac:dyDescent="0.25">
      <c r="A86" s="3" t="s">
        <v>57</v>
      </c>
      <c r="B86" s="3" t="s">
        <v>42</v>
      </c>
      <c r="C86" s="10">
        <v>42338</v>
      </c>
      <c r="D86" s="4">
        <v>500</v>
      </c>
      <c r="E86" s="5">
        <f t="shared" si="5"/>
        <v>0</v>
      </c>
      <c r="F86" s="11">
        <v>0.2</v>
      </c>
      <c r="G86" s="12">
        <f t="shared" ca="1" si="6"/>
        <v>169</v>
      </c>
      <c r="H86" s="5">
        <f t="shared" ca="1" si="7"/>
        <v>169</v>
      </c>
      <c r="I86" s="5">
        <f t="shared" ca="1" si="8"/>
        <v>1.6876712328767123</v>
      </c>
      <c r="J86" s="5">
        <f t="shared" ca="1" si="9"/>
        <v>331</v>
      </c>
    </row>
    <row r="87" spans="1:10" x14ac:dyDescent="0.25">
      <c r="A87" s="3" t="s">
        <v>66</v>
      </c>
      <c r="B87" s="3" t="s">
        <v>42</v>
      </c>
      <c r="C87" s="10">
        <v>42338</v>
      </c>
      <c r="D87" s="4">
        <v>270</v>
      </c>
      <c r="E87" s="5">
        <f t="shared" si="5"/>
        <v>0</v>
      </c>
      <c r="F87" s="11">
        <v>0.2</v>
      </c>
      <c r="G87" s="12">
        <f t="shared" ca="1" si="6"/>
        <v>91</v>
      </c>
      <c r="H87" s="5">
        <f t="shared" ca="1" si="7"/>
        <v>91</v>
      </c>
      <c r="I87" s="5">
        <f t="shared" ca="1" si="8"/>
        <v>1.6876712328767123</v>
      </c>
      <c r="J87" s="5">
        <f t="shared" ca="1" si="9"/>
        <v>179</v>
      </c>
    </row>
    <row r="88" spans="1:10" x14ac:dyDescent="0.25">
      <c r="A88" s="3" t="s">
        <v>67</v>
      </c>
      <c r="B88" s="3" t="s">
        <v>42</v>
      </c>
      <c r="C88" s="10">
        <v>42338</v>
      </c>
      <c r="D88" s="4">
        <v>1300</v>
      </c>
      <c r="E88" s="5">
        <f t="shared" si="5"/>
        <v>0</v>
      </c>
      <c r="F88" s="11">
        <v>0.2</v>
      </c>
      <c r="G88" s="12">
        <f t="shared" ca="1" si="6"/>
        <v>438</v>
      </c>
      <c r="H88" s="5">
        <f t="shared" ca="1" si="7"/>
        <v>438</v>
      </c>
      <c r="I88" s="5">
        <f t="shared" ca="1" si="8"/>
        <v>1.6876712328767123</v>
      </c>
      <c r="J88" s="5">
        <f t="shared" ca="1" si="9"/>
        <v>862</v>
      </c>
    </row>
    <row r="89" spans="1:10" x14ac:dyDescent="0.25">
      <c r="A89" s="3" t="s">
        <v>68</v>
      </c>
      <c r="B89" s="3" t="s">
        <v>42</v>
      </c>
      <c r="C89" s="10">
        <v>42338</v>
      </c>
      <c r="D89" s="4">
        <v>1106</v>
      </c>
      <c r="E89" s="5">
        <f t="shared" si="5"/>
        <v>0</v>
      </c>
      <c r="F89" s="11">
        <v>0.2</v>
      </c>
      <c r="G89" s="12">
        <f t="shared" ca="1" si="6"/>
        <v>373</v>
      </c>
      <c r="H89" s="5">
        <f t="shared" ca="1" si="7"/>
        <v>373</v>
      </c>
      <c r="I89" s="5">
        <f t="shared" ca="1" si="8"/>
        <v>1.6876712328767123</v>
      </c>
      <c r="J89" s="5">
        <f t="shared" ca="1" si="9"/>
        <v>733</v>
      </c>
    </row>
    <row r="90" spans="1:10" x14ac:dyDescent="0.25">
      <c r="A90" s="3" t="s">
        <v>69</v>
      </c>
      <c r="B90" s="3" t="s">
        <v>42</v>
      </c>
      <c r="C90" s="10">
        <v>42338</v>
      </c>
      <c r="D90" s="4">
        <v>65</v>
      </c>
      <c r="E90" s="5">
        <f t="shared" si="5"/>
        <v>0</v>
      </c>
      <c r="F90" s="11">
        <v>0.2</v>
      </c>
      <c r="G90" s="12">
        <f t="shared" ca="1" si="6"/>
        <v>22</v>
      </c>
      <c r="H90" s="5">
        <f t="shared" ca="1" si="7"/>
        <v>22</v>
      </c>
      <c r="I90" s="5">
        <f t="shared" ca="1" si="8"/>
        <v>1.6876712328767123</v>
      </c>
      <c r="J90" s="5">
        <f t="shared" ca="1" si="9"/>
        <v>43</v>
      </c>
    </row>
    <row r="91" spans="1:10" x14ac:dyDescent="0.25">
      <c r="A91" s="3" t="s">
        <v>57</v>
      </c>
      <c r="B91" s="3" t="s">
        <v>42</v>
      </c>
      <c r="C91" s="10">
        <v>42338</v>
      </c>
      <c r="D91" s="4">
        <v>50</v>
      </c>
      <c r="E91" s="5">
        <f t="shared" si="5"/>
        <v>0</v>
      </c>
      <c r="F91" s="11">
        <v>0.2</v>
      </c>
      <c r="G91" s="12">
        <f t="shared" ca="1" si="6"/>
        <v>17</v>
      </c>
      <c r="H91" s="5">
        <f t="shared" ca="1" si="7"/>
        <v>17</v>
      </c>
      <c r="I91" s="5">
        <f t="shared" ca="1" si="8"/>
        <v>1.6876712328767123</v>
      </c>
      <c r="J91" s="5">
        <f t="shared" ca="1" si="9"/>
        <v>33</v>
      </c>
    </row>
    <row r="92" spans="1:10" x14ac:dyDescent="0.25">
      <c r="A92" s="3" t="s">
        <v>70</v>
      </c>
      <c r="B92" s="3" t="s">
        <v>42</v>
      </c>
      <c r="C92" s="10">
        <v>42338</v>
      </c>
      <c r="D92" s="4">
        <v>1000</v>
      </c>
      <c r="E92" s="5">
        <f t="shared" si="5"/>
        <v>0</v>
      </c>
      <c r="F92" s="11">
        <v>0.2</v>
      </c>
      <c r="G92" s="12">
        <f t="shared" ca="1" si="6"/>
        <v>337</v>
      </c>
      <c r="H92" s="5">
        <f t="shared" ca="1" si="7"/>
        <v>337</v>
      </c>
      <c r="I92" s="5">
        <f t="shared" ca="1" si="8"/>
        <v>1.6876712328767123</v>
      </c>
      <c r="J92" s="5">
        <f t="shared" ca="1" si="9"/>
        <v>663</v>
      </c>
    </row>
    <row r="93" spans="1:10" x14ac:dyDescent="0.25">
      <c r="A93" s="3" t="s">
        <v>57</v>
      </c>
      <c r="B93" s="3" t="s">
        <v>42</v>
      </c>
      <c r="C93" s="10">
        <v>42338</v>
      </c>
      <c r="D93" s="4">
        <v>1550</v>
      </c>
      <c r="E93" s="5">
        <f t="shared" si="5"/>
        <v>0</v>
      </c>
      <c r="F93" s="11">
        <v>0.2</v>
      </c>
      <c r="G93" s="12">
        <f t="shared" ca="1" si="6"/>
        <v>523</v>
      </c>
      <c r="H93" s="5">
        <f t="shared" ca="1" si="7"/>
        <v>523</v>
      </c>
      <c r="I93" s="5">
        <f t="shared" ca="1" si="8"/>
        <v>1.6876712328767123</v>
      </c>
      <c r="J93" s="5">
        <f t="shared" ca="1" si="9"/>
        <v>1027</v>
      </c>
    </row>
    <row r="94" spans="1:10" x14ac:dyDescent="0.25">
      <c r="A94" s="3" t="s">
        <v>71</v>
      </c>
      <c r="B94" s="3" t="s">
        <v>42</v>
      </c>
      <c r="C94" s="10">
        <v>42338</v>
      </c>
      <c r="D94" s="4">
        <v>200</v>
      </c>
      <c r="E94" s="5">
        <f t="shared" si="5"/>
        <v>0</v>
      </c>
      <c r="F94" s="11">
        <v>0.2</v>
      </c>
      <c r="G94" s="12">
        <f t="shared" ca="1" si="6"/>
        <v>67</v>
      </c>
      <c r="H94" s="5">
        <f t="shared" ca="1" si="7"/>
        <v>67</v>
      </c>
      <c r="I94" s="5">
        <f t="shared" ca="1" si="8"/>
        <v>1.6876712328767123</v>
      </c>
      <c r="J94" s="5">
        <f t="shared" ca="1" si="9"/>
        <v>133</v>
      </c>
    </row>
    <row r="95" spans="1:10" x14ac:dyDescent="0.25">
      <c r="A95" s="3" t="s">
        <v>57</v>
      </c>
      <c r="B95" s="3" t="s">
        <v>42</v>
      </c>
      <c r="C95" s="10">
        <v>42338</v>
      </c>
      <c r="D95" s="4">
        <v>2000</v>
      </c>
      <c r="E95" s="5">
        <f t="shared" si="5"/>
        <v>0</v>
      </c>
      <c r="F95" s="11">
        <v>0.2</v>
      </c>
      <c r="G95" s="12">
        <f t="shared" ca="1" si="6"/>
        <v>674</v>
      </c>
      <c r="H95" s="5">
        <f t="shared" ca="1" si="7"/>
        <v>674</v>
      </c>
      <c r="I95" s="5">
        <f t="shared" ca="1" si="8"/>
        <v>1.6876712328767123</v>
      </c>
      <c r="J95" s="5">
        <f t="shared" ca="1" si="9"/>
        <v>1326</v>
      </c>
    </row>
    <row r="96" spans="1:10" x14ac:dyDescent="0.25">
      <c r="A96" s="3" t="s">
        <v>57</v>
      </c>
      <c r="B96" s="3" t="s">
        <v>42</v>
      </c>
      <c r="C96" s="10">
        <v>42369</v>
      </c>
      <c r="D96" s="4">
        <v>50</v>
      </c>
      <c r="E96" s="5">
        <f t="shared" si="5"/>
        <v>0</v>
      </c>
      <c r="F96" s="11">
        <v>0.2</v>
      </c>
      <c r="G96" s="12">
        <f t="shared" ca="1" si="6"/>
        <v>16</v>
      </c>
      <c r="H96" s="5">
        <f t="shared" ca="1" si="7"/>
        <v>16</v>
      </c>
      <c r="I96" s="5">
        <f t="shared" ca="1" si="8"/>
        <v>1.6027397260273972</v>
      </c>
      <c r="J96" s="5">
        <f t="shared" ca="1" si="9"/>
        <v>34</v>
      </c>
    </row>
    <row r="97" spans="1:10" x14ac:dyDescent="0.25">
      <c r="A97" s="3" t="s">
        <v>59</v>
      </c>
      <c r="B97" s="3" t="s">
        <v>42</v>
      </c>
      <c r="C97" s="10">
        <v>42369</v>
      </c>
      <c r="D97" s="4">
        <v>5000</v>
      </c>
      <c r="E97" s="5">
        <f t="shared" si="5"/>
        <v>0</v>
      </c>
      <c r="F97" s="11">
        <v>0.2</v>
      </c>
      <c r="G97" s="12">
        <f t="shared" ca="1" si="6"/>
        <v>1603</v>
      </c>
      <c r="H97" s="5">
        <f t="shared" ca="1" si="7"/>
        <v>1603</v>
      </c>
      <c r="I97" s="5">
        <f t="shared" ca="1" si="8"/>
        <v>1.6027397260273972</v>
      </c>
      <c r="J97" s="5">
        <f t="shared" ca="1" si="9"/>
        <v>3397</v>
      </c>
    </row>
    <row r="98" spans="1:10" x14ac:dyDescent="0.25">
      <c r="A98" s="3" t="s">
        <v>72</v>
      </c>
      <c r="B98" s="3" t="s">
        <v>42</v>
      </c>
      <c r="C98" s="10">
        <v>42369</v>
      </c>
      <c r="D98" s="4">
        <v>300</v>
      </c>
      <c r="E98" s="5">
        <f t="shared" si="5"/>
        <v>0</v>
      </c>
      <c r="F98" s="11">
        <v>0.2</v>
      </c>
      <c r="G98" s="12">
        <f t="shared" ca="1" si="6"/>
        <v>96</v>
      </c>
      <c r="H98" s="5">
        <f t="shared" ca="1" si="7"/>
        <v>96</v>
      </c>
      <c r="I98" s="5">
        <f t="shared" ca="1" si="8"/>
        <v>1.6027397260273972</v>
      </c>
      <c r="J98" s="5">
        <f t="shared" ca="1" si="9"/>
        <v>204</v>
      </c>
    </row>
    <row r="99" spans="1:10" x14ac:dyDescent="0.25">
      <c r="A99" s="3" t="s">
        <v>70</v>
      </c>
      <c r="B99" s="3" t="s">
        <v>42</v>
      </c>
      <c r="C99" s="10">
        <v>42369</v>
      </c>
      <c r="D99" s="4">
        <v>33</v>
      </c>
      <c r="E99" s="5">
        <f t="shared" si="5"/>
        <v>0</v>
      </c>
      <c r="F99" s="11">
        <v>0.2</v>
      </c>
      <c r="G99" s="12">
        <f t="shared" ca="1" si="6"/>
        <v>11</v>
      </c>
      <c r="H99" s="5">
        <f t="shared" ca="1" si="7"/>
        <v>11</v>
      </c>
      <c r="I99" s="5">
        <f t="shared" ca="1" si="8"/>
        <v>1.6027397260273972</v>
      </c>
      <c r="J99" s="5">
        <f t="shared" ca="1" si="9"/>
        <v>22</v>
      </c>
    </row>
    <row r="100" spans="1:10" x14ac:dyDescent="0.25">
      <c r="A100" s="3" t="s">
        <v>57</v>
      </c>
      <c r="B100" s="3" t="s">
        <v>42</v>
      </c>
      <c r="C100" s="10">
        <v>42369</v>
      </c>
      <c r="D100" s="4">
        <v>50</v>
      </c>
      <c r="E100" s="5">
        <f t="shared" si="5"/>
        <v>0</v>
      </c>
      <c r="F100" s="11">
        <v>0.2</v>
      </c>
      <c r="G100" s="12">
        <f t="shared" ca="1" si="6"/>
        <v>16</v>
      </c>
      <c r="H100" s="5">
        <f t="shared" ca="1" si="7"/>
        <v>16</v>
      </c>
      <c r="I100" s="5">
        <f t="shared" ca="1" si="8"/>
        <v>1.6027397260273972</v>
      </c>
      <c r="J100" s="5">
        <f t="shared" ca="1" si="9"/>
        <v>34</v>
      </c>
    </row>
    <row r="101" spans="1:10" x14ac:dyDescent="0.25">
      <c r="A101" s="3" t="s">
        <v>57</v>
      </c>
      <c r="B101" s="3" t="s">
        <v>42</v>
      </c>
      <c r="C101" s="10">
        <v>42369</v>
      </c>
      <c r="D101" s="4">
        <v>200</v>
      </c>
      <c r="E101" s="5">
        <f t="shared" si="5"/>
        <v>0</v>
      </c>
      <c r="F101" s="11">
        <v>0.2</v>
      </c>
      <c r="G101" s="12">
        <f t="shared" ca="1" si="6"/>
        <v>64</v>
      </c>
      <c r="H101" s="5">
        <f t="shared" ca="1" si="7"/>
        <v>64</v>
      </c>
      <c r="I101" s="5">
        <f t="shared" ca="1" si="8"/>
        <v>1.6027397260273972</v>
      </c>
      <c r="J101" s="5">
        <f t="shared" ca="1" si="9"/>
        <v>136</v>
      </c>
    </row>
    <row r="102" spans="1:10" x14ac:dyDescent="0.25">
      <c r="A102" s="3" t="s">
        <v>57</v>
      </c>
      <c r="B102" s="3" t="s">
        <v>42</v>
      </c>
      <c r="C102" s="10">
        <v>42369</v>
      </c>
      <c r="D102" s="4">
        <v>300</v>
      </c>
      <c r="E102" s="5">
        <f t="shared" si="5"/>
        <v>0</v>
      </c>
      <c r="F102" s="11">
        <v>0.2</v>
      </c>
      <c r="G102" s="12">
        <f t="shared" ca="1" si="6"/>
        <v>96</v>
      </c>
      <c r="H102" s="5">
        <f t="shared" ca="1" si="7"/>
        <v>96</v>
      </c>
      <c r="I102" s="5">
        <f t="shared" ca="1" si="8"/>
        <v>1.6027397260273972</v>
      </c>
      <c r="J102" s="5">
        <f t="shared" ca="1" si="9"/>
        <v>204</v>
      </c>
    </row>
    <row r="103" spans="1:10" x14ac:dyDescent="0.25">
      <c r="A103" s="3" t="s">
        <v>73</v>
      </c>
      <c r="B103" s="3" t="s">
        <v>42</v>
      </c>
      <c r="C103" s="10">
        <v>42369</v>
      </c>
      <c r="D103" s="4">
        <v>490</v>
      </c>
      <c r="E103" s="5">
        <f t="shared" si="5"/>
        <v>0</v>
      </c>
      <c r="F103" s="11">
        <v>0.2</v>
      </c>
      <c r="G103" s="12">
        <f t="shared" ca="1" si="6"/>
        <v>157</v>
      </c>
      <c r="H103" s="5">
        <f t="shared" ca="1" si="7"/>
        <v>157</v>
      </c>
      <c r="I103" s="5">
        <f t="shared" ca="1" si="8"/>
        <v>1.6027397260273972</v>
      </c>
      <c r="J103" s="5">
        <f t="shared" ca="1" si="9"/>
        <v>333</v>
      </c>
    </row>
    <row r="104" spans="1:10" x14ac:dyDescent="0.25">
      <c r="A104" s="3" t="s">
        <v>73</v>
      </c>
      <c r="B104" s="3" t="s">
        <v>42</v>
      </c>
      <c r="C104" s="10">
        <v>42369</v>
      </c>
      <c r="D104" s="4">
        <v>360</v>
      </c>
      <c r="E104" s="5">
        <f t="shared" si="5"/>
        <v>0</v>
      </c>
      <c r="F104" s="11">
        <v>0.2</v>
      </c>
      <c r="G104" s="12">
        <f t="shared" ca="1" si="6"/>
        <v>115</v>
      </c>
      <c r="H104" s="5">
        <f t="shared" ca="1" si="7"/>
        <v>115</v>
      </c>
      <c r="I104" s="5">
        <f t="shared" ca="1" si="8"/>
        <v>1.6027397260273972</v>
      </c>
      <c r="J104" s="5">
        <f t="shared" ca="1" si="9"/>
        <v>245</v>
      </c>
    </row>
    <row r="105" spans="1:10" x14ac:dyDescent="0.25">
      <c r="A105" s="3" t="s">
        <v>74</v>
      </c>
      <c r="B105" s="3" t="s">
        <v>42</v>
      </c>
      <c r="C105" s="10">
        <v>42369</v>
      </c>
      <c r="D105" s="4">
        <v>110</v>
      </c>
      <c r="E105" s="5">
        <f t="shared" si="5"/>
        <v>0</v>
      </c>
      <c r="F105" s="11">
        <v>0.2</v>
      </c>
      <c r="G105" s="12">
        <f t="shared" ca="1" si="6"/>
        <v>35</v>
      </c>
      <c r="H105" s="5">
        <f t="shared" ca="1" si="7"/>
        <v>35</v>
      </c>
      <c r="I105" s="5">
        <f t="shared" ca="1" si="8"/>
        <v>1.6027397260273972</v>
      </c>
      <c r="J105" s="5">
        <f t="shared" ca="1" si="9"/>
        <v>75</v>
      </c>
    </row>
    <row r="106" spans="1:10" x14ac:dyDescent="0.25">
      <c r="A106" s="3" t="s">
        <v>75</v>
      </c>
      <c r="B106" s="3" t="s">
        <v>42</v>
      </c>
      <c r="C106" s="10">
        <v>42369</v>
      </c>
      <c r="D106" s="4">
        <v>360</v>
      </c>
      <c r="E106" s="5">
        <f t="shared" si="5"/>
        <v>0</v>
      </c>
      <c r="F106" s="11">
        <v>0.2</v>
      </c>
      <c r="G106" s="12">
        <f t="shared" ca="1" si="6"/>
        <v>115</v>
      </c>
      <c r="H106" s="5">
        <f t="shared" ca="1" si="7"/>
        <v>115</v>
      </c>
      <c r="I106" s="5">
        <f t="shared" ca="1" si="8"/>
        <v>1.6027397260273972</v>
      </c>
      <c r="J106" s="5">
        <f t="shared" ca="1" si="9"/>
        <v>245</v>
      </c>
    </row>
    <row r="107" spans="1:10" x14ac:dyDescent="0.25">
      <c r="A107" s="3" t="s">
        <v>58</v>
      </c>
      <c r="B107" s="3" t="s">
        <v>42</v>
      </c>
      <c r="C107" s="10">
        <v>42369</v>
      </c>
      <c r="D107" s="4">
        <v>200</v>
      </c>
      <c r="E107" s="5">
        <f t="shared" si="5"/>
        <v>0</v>
      </c>
      <c r="F107" s="11">
        <v>0.2</v>
      </c>
      <c r="G107" s="12">
        <f t="shared" ca="1" si="6"/>
        <v>64</v>
      </c>
      <c r="H107" s="5">
        <f t="shared" ca="1" si="7"/>
        <v>64</v>
      </c>
      <c r="I107" s="5">
        <f t="shared" ca="1" si="8"/>
        <v>1.6027397260273972</v>
      </c>
      <c r="J107" s="5">
        <f t="shared" ca="1" si="9"/>
        <v>136</v>
      </c>
    </row>
    <row r="108" spans="1:10" x14ac:dyDescent="0.25">
      <c r="A108" s="3" t="s">
        <v>57</v>
      </c>
      <c r="B108" s="3" t="s">
        <v>42</v>
      </c>
      <c r="C108" s="10">
        <v>42369</v>
      </c>
      <c r="D108" s="4">
        <v>250</v>
      </c>
      <c r="E108" s="5">
        <f t="shared" si="5"/>
        <v>0</v>
      </c>
      <c r="F108" s="11">
        <v>0.2</v>
      </c>
      <c r="G108" s="12">
        <f t="shared" ca="1" si="6"/>
        <v>80</v>
      </c>
      <c r="H108" s="5">
        <f t="shared" ca="1" si="7"/>
        <v>80</v>
      </c>
      <c r="I108" s="5">
        <f t="shared" ca="1" si="8"/>
        <v>1.6027397260273972</v>
      </c>
      <c r="J108" s="5">
        <f t="shared" ca="1" si="9"/>
        <v>170</v>
      </c>
    </row>
    <row r="109" spans="1:10" x14ac:dyDescent="0.25">
      <c r="A109" s="3" t="s">
        <v>57</v>
      </c>
      <c r="B109" s="3" t="s">
        <v>42</v>
      </c>
      <c r="C109" s="10">
        <v>42369</v>
      </c>
      <c r="D109" s="4">
        <v>500</v>
      </c>
      <c r="E109" s="5">
        <f t="shared" si="5"/>
        <v>0</v>
      </c>
      <c r="F109" s="11">
        <v>0.2</v>
      </c>
      <c r="G109" s="12">
        <f t="shared" ca="1" si="6"/>
        <v>160</v>
      </c>
      <c r="H109" s="5">
        <f t="shared" ca="1" si="7"/>
        <v>160</v>
      </c>
      <c r="I109" s="5">
        <f t="shared" ca="1" si="8"/>
        <v>1.6027397260273972</v>
      </c>
      <c r="J109" s="5">
        <f t="shared" ca="1" si="9"/>
        <v>340</v>
      </c>
    </row>
    <row r="110" spans="1:10" x14ac:dyDescent="0.25">
      <c r="A110" s="3" t="s">
        <v>70</v>
      </c>
      <c r="B110" s="3" t="s">
        <v>42</v>
      </c>
      <c r="C110" s="10">
        <v>42369</v>
      </c>
      <c r="D110" s="4">
        <v>350</v>
      </c>
      <c r="E110" s="5">
        <f t="shared" si="5"/>
        <v>0</v>
      </c>
      <c r="F110" s="11">
        <v>0.2</v>
      </c>
      <c r="G110" s="12">
        <f t="shared" ca="1" si="6"/>
        <v>112</v>
      </c>
      <c r="H110" s="5">
        <f t="shared" ca="1" si="7"/>
        <v>112</v>
      </c>
      <c r="I110" s="5">
        <f t="shared" ca="1" si="8"/>
        <v>1.6027397260273972</v>
      </c>
      <c r="J110" s="5">
        <f t="shared" ca="1" si="9"/>
        <v>238</v>
      </c>
    </row>
    <row r="111" spans="1:10" x14ac:dyDescent="0.25">
      <c r="A111" s="3" t="s">
        <v>76</v>
      </c>
      <c r="B111" s="3" t="s">
        <v>42</v>
      </c>
      <c r="C111" s="10">
        <v>42400</v>
      </c>
      <c r="D111" s="4">
        <v>800</v>
      </c>
      <c r="E111" s="5">
        <f t="shared" si="5"/>
        <v>0</v>
      </c>
      <c r="F111" s="11">
        <v>0.2</v>
      </c>
      <c r="G111" s="12">
        <f t="shared" ca="1" si="6"/>
        <v>243</v>
      </c>
      <c r="H111" s="5">
        <f t="shared" ca="1" si="7"/>
        <v>243</v>
      </c>
      <c r="I111" s="5">
        <f t="shared" ca="1" si="8"/>
        <v>1.5178082191780822</v>
      </c>
      <c r="J111" s="5">
        <f t="shared" ca="1" si="9"/>
        <v>557</v>
      </c>
    </row>
    <row r="112" spans="1:10" x14ac:dyDescent="0.25">
      <c r="A112" s="3" t="s">
        <v>57</v>
      </c>
      <c r="B112" s="3" t="s">
        <v>42</v>
      </c>
      <c r="C112" s="10">
        <v>42400</v>
      </c>
      <c r="D112" s="4">
        <v>200</v>
      </c>
      <c r="E112" s="5">
        <f t="shared" si="5"/>
        <v>0</v>
      </c>
      <c r="F112" s="11">
        <v>0.2</v>
      </c>
      <c r="G112" s="12">
        <f t="shared" ca="1" si="6"/>
        <v>61</v>
      </c>
      <c r="H112" s="5">
        <f t="shared" ca="1" si="7"/>
        <v>61</v>
      </c>
      <c r="I112" s="5">
        <f t="shared" ca="1" si="8"/>
        <v>1.5178082191780822</v>
      </c>
      <c r="J112" s="5">
        <f t="shared" ca="1" si="9"/>
        <v>139</v>
      </c>
    </row>
    <row r="113" spans="1:10" x14ac:dyDescent="0.25">
      <c r="A113" s="3" t="s">
        <v>57</v>
      </c>
      <c r="B113" s="3" t="s">
        <v>42</v>
      </c>
      <c r="C113" s="10">
        <v>42400</v>
      </c>
      <c r="D113" s="4">
        <v>450</v>
      </c>
      <c r="E113" s="5">
        <f t="shared" si="5"/>
        <v>0</v>
      </c>
      <c r="F113" s="11">
        <v>0.2</v>
      </c>
      <c r="G113" s="12">
        <f t="shared" ca="1" si="6"/>
        <v>137</v>
      </c>
      <c r="H113" s="5">
        <f t="shared" ca="1" si="7"/>
        <v>137</v>
      </c>
      <c r="I113" s="5">
        <f t="shared" ca="1" si="8"/>
        <v>1.5178082191780822</v>
      </c>
      <c r="J113" s="5">
        <f t="shared" ca="1" si="9"/>
        <v>313</v>
      </c>
    </row>
    <row r="114" spans="1:10" x14ac:dyDescent="0.25">
      <c r="A114" s="3" t="s">
        <v>77</v>
      </c>
      <c r="B114" s="3" t="s">
        <v>42</v>
      </c>
      <c r="C114" s="10">
        <v>42403</v>
      </c>
      <c r="D114" s="4">
        <v>45</v>
      </c>
      <c r="E114" s="5">
        <f t="shared" si="5"/>
        <v>0</v>
      </c>
      <c r="F114" s="11">
        <v>0.2</v>
      </c>
      <c r="G114" s="12">
        <f t="shared" ca="1" si="6"/>
        <v>14</v>
      </c>
      <c r="H114" s="5">
        <f t="shared" ca="1" si="7"/>
        <v>14</v>
      </c>
      <c r="I114" s="5">
        <f t="shared" ca="1" si="8"/>
        <v>1.5095890410958903</v>
      </c>
      <c r="J114" s="5">
        <f t="shared" ca="1" si="9"/>
        <v>31</v>
      </c>
    </row>
    <row r="115" spans="1:10" x14ac:dyDescent="0.25">
      <c r="A115" s="3" t="s">
        <v>78</v>
      </c>
      <c r="B115" s="3" t="s">
        <v>42</v>
      </c>
      <c r="C115" s="10">
        <v>42420</v>
      </c>
      <c r="D115" s="4">
        <v>1000</v>
      </c>
      <c r="E115" s="5">
        <f t="shared" si="5"/>
        <v>0</v>
      </c>
      <c r="F115" s="11">
        <v>0.2</v>
      </c>
      <c r="G115" s="12">
        <f t="shared" ca="1" si="6"/>
        <v>293</v>
      </c>
      <c r="H115" s="5">
        <f t="shared" ca="1" si="7"/>
        <v>293</v>
      </c>
      <c r="I115" s="5">
        <f t="shared" ca="1" si="8"/>
        <v>1.463013698630137</v>
      </c>
      <c r="J115" s="5">
        <f t="shared" ca="1" si="9"/>
        <v>707</v>
      </c>
    </row>
    <row r="116" spans="1:10" x14ac:dyDescent="0.25">
      <c r="A116" s="3" t="s">
        <v>79</v>
      </c>
      <c r="B116" s="3" t="s">
        <v>42</v>
      </c>
      <c r="C116" s="10">
        <v>42614</v>
      </c>
      <c r="D116" s="4">
        <v>850</v>
      </c>
      <c r="E116" s="5">
        <f t="shared" si="5"/>
        <v>0</v>
      </c>
      <c r="F116" s="11">
        <v>0.2</v>
      </c>
      <c r="G116" s="12">
        <f t="shared" ca="1" si="6"/>
        <v>159</v>
      </c>
      <c r="H116" s="5">
        <f t="shared" ca="1" si="7"/>
        <v>159</v>
      </c>
      <c r="I116" s="5">
        <f t="shared" ca="1" si="8"/>
        <v>0.93150684931506844</v>
      </c>
      <c r="J116" s="5">
        <f t="shared" ca="1" si="9"/>
        <v>691</v>
      </c>
    </row>
    <row r="117" spans="1:10" x14ac:dyDescent="0.25">
      <c r="A117" s="3" t="s">
        <v>52</v>
      </c>
      <c r="B117" s="3" t="s">
        <v>42</v>
      </c>
      <c r="C117" s="10">
        <v>42623</v>
      </c>
      <c r="D117" s="4">
        <v>2020</v>
      </c>
      <c r="E117" s="5">
        <f t="shared" si="5"/>
        <v>0</v>
      </c>
      <c r="F117" s="11">
        <v>0.2</v>
      </c>
      <c r="G117" s="12">
        <f t="shared" ca="1" si="6"/>
        <v>367</v>
      </c>
      <c r="H117" s="5">
        <f t="shared" ca="1" si="7"/>
        <v>367</v>
      </c>
      <c r="I117" s="5">
        <f t="shared" ca="1" si="8"/>
        <v>0.9068493150684932</v>
      </c>
      <c r="J117" s="5">
        <f t="shared" ca="1" si="9"/>
        <v>1653</v>
      </c>
    </row>
    <row r="118" spans="1:10" x14ac:dyDescent="0.25">
      <c r="A118" s="3" t="s">
        <v>80</v>
      </c>
      <c r="B118" s="3" t="s">
        <v>42</v>
      </c>
      <c r="C118" s="10">
        <v>42623</v>
      </c>
      <c r="D118" s="4">
        <v>250</v>
      </c>
      <c r="E118" s="5">
        <f t="shared" si="5"/>
        <v>0</v>
      </c>
      <c r="F118" s="11">
        <v>0.2</v>
      </c>
      <c r="G118" s="12">
        <f t="shared" ca="1" si="6"/>
        <v>45</v>
      </c>
      <c r="H118" s="5">
        <f t="shared" ca="1" si="7"/>
        <v>45</v>
      </c>
      <c r="I118" s="5">
        <f t="shared" ca="1" si="8"/>
        <v>0.9068493150684932</v>
      </c>
      <c r="J118" s="5">
        <f t="shared" ca="1" si="9"/>
        <v>205</v>
      </c>
    </row>
    <row r="119" spans="1:10" x14ac:dyDescent="0.25">
      <c r="A119" s="3" t="s">
        <v>81</v>
      </c>
      <c r="B119" s="3" t="s">
        <v>42</v>
      </c>
      <c r="C119" s="10">
        <v>42623</v>
      </c>
      <c r="D119" s="4">
        <v>700</v>
      </c>
      <c r="E119" s="5">
        <f t="shared" si="5"/>
        <v>0</v>
      </c>
      <c r="F119" s="11">
        <v>0.2</v>
      </c>
      <c r="G119" s="12">
        <f t="shared" ca="1" si="6"/>
        <v>127</v>
      </c>
      <c r="H119" s="5">
        <f t="shared" ca="1" si="7"/>
        <v>127</v>
      </c>
      <c r="I119" s="5">
        <f t="shared" ca="1" si="8"/>
        <v>0.9068493150684932</v>
      </c>
      <c r="J119" s="5">
        <f t="shared" ca="1" si="9"/>
        <v>573</v>
      </c>
    </row>
    <row r="120" spans="1:10" x14ac:dyDescent="0.25">
      <c r="A120" s="3" t="s">
        <v>82</v>
      </c>
      <c r="B120" s="3" t="s">
        <v>42</v>
      </c>
      <c r="C120" s="10">
        <v>42623</v>
      </c>
      <c r="D120" s="4">
        <v>2000</v>
      </c>
      <c r="E120" s="5">
        <f t="shared" si="5"/>
        <v>0</v>
      </c>
      <c r="F120" s="11">
        <v>0.2</v>
      </c>
      <c r="G120" s="12">
        <f t="shared" ca="1" si="6"/>
        <v>363</v>
      </c>
      <c r="H120" s="5">
        <f t="shared" ca="1" si="7"/>
        <v>363</v>
      </c>
      <c r="I120" s="5">
        <f t="shared" ca="1" si="8"/>
        <v>0.9068493150684932</v>
      </c>
      <c r="J120" s="5">
        <f t="shared" ca="1" si="9"/>
        <v>1637</v>
      </c>
    </row>
    <row r="121" spans="1:10" x14ac:dyDescent="0.25">
      <c r="A121" s="3" t="s">
        <v>83</v>
      </c>
      <c r="B121" s="3" t="s">
        <v>42</v>
      </c>
      <c r="C121" s="10">
        <v>42623</v>
      </c>
      <c r="D121" s="4">
        <v>200</v>
      </c>
      <c r="E121" s="5">
        <f t="shared" si="5"/>
        <v>0</v>
      </c>
      <c r="F121" s="11">
        <v>0.2</v>
      </c>
      <c r="G121" s="12">
        <f t="shared" ca="1" si="6"/>
        <v>36</v>
      </c>
      <c r="H121" s="5">
        <f t="shared" ca="1" si="7"/>
        <v>36</v>
      </c>
      <c r="I121" s="5">
        <f t="shared" ca="1" si="8"/>
        <v>0.9068493150684932</v>
      </c>
      <c r="J121" s="5">
        <f t="shared" ca="1" si="9"/>
        <v>164</v>
      </c>
    </row>
    <row r="122" spans="1:10" x14ac:dyDescent="0.25">
      <c r="A122" s="3" t="s">
        <v>84</v>
      </c>
      <c r="B122" s="3" t="s">
        <v>42</v>
      </c>
      <c r="C122" s="10">
        <v>42623</v>
      </c>
      <c r="D122" s="4">
        <v>50</v>
      </c>
      <c r="E122" s="5">
        <f t="shared" si="5"/>
        <v>0</v>
      </c>
      <c r="F122" s="11">
        <v>0.2</v>
      </c>
      <c r="G122" s="12">
        <f t="shared" ca="1" si="6"/>
        <v>9</v>
      </c>
      <c r="H122" s="5">
        <f t="shared" ca="1" si="7"/>
        <v>9</v>
      </c>
      <c r="I122" s="5">
        <f t="shared" ca="1" si="8"/>
        <v>0.9068493150684932</v>
      </c>
      <c r="J122" s="5">
        <f t="shared" ca="1" si="9"/>
        <v>41</v>
      </c>
    </row>
    <row r="123" spans="1:10" x14ac:dyDescent="0.25">
      <c r="A123" s="3" t="s">
        <v>85</v>
      </c>
      <c r="B123" s="3" t="s">
        <v>42</v>
      </c>
      <c r="C123" s="10">
        <v>42623</v>
      </c>
      <c r="D123" s="4">
        <v>150</v>
      </c>
      <c r="E123" s="5">
        <f t="shared" si="5"/>
        <v>0</v>
      </c>
      <c r="F123" s="11">
        <v>0.2</v>
      </c>
      <c r="G123" s="12">
        <f t="shared" ca="1" si="6"/>
        <v>27</v>
      </c>
      <c r="H123" s="5">
        <f t="shared" ca="1" si="7"/>
        <v>27</v>
      </c>
      <c r="I123" s="5">
        <f t="shared" ca="1" si="8"/>
        <v>0.9068493150684932</v>
      </c>
      <c r="J123" s="5">
        <f t="shared" ca="1" si="9"/>
        <v>123</v>
      </c>
    </row>
    <row r="124" spans="1:10" x14ac:dyDescent="0.25">
      <c r="A124" s="3" t="s">
        <v>85</v>
      </c>
      <c r="B124" s="3" t="s">
        <v>42</v>
      </c>
      <c r="C124" s="10">
        <v>42628</v>
      </c>
      <c r="D124" s="4">
        <v>860</v>
      </c>
      <c r="E124" s="5">
        <f t="shared" si="5"/>
        <v>0</v>
      </c>
      <c r="F124" s="11">
        <v>0.2</v>
      </c>
      <c r="G124" s="12">
        <f t="shared" ca="1" si="6"/>
        <v>154</v>
      </c>
      <c r="H124" s="5">
        <f t="shared" ca="1" si="7"/>
        <v>154</v>
      </c>
      <c r="I124" s="5">
        <f t="shared" ca="1" si="8"/>
        <v>0.89315068493150684</v>
      </c>
      <c r="J124" s="5">
        <f t="shared" ca="1" si="9"/>
        <v>706</v>
      </c>
    </row>
    <row r="125" spans="1:10" x14ac:dyDescent="0.25">
      <c r="A125" s="3" t="s">
        <v>81</v>
      </c>
      <c r="B125" s="3" t="s">
        <v>42</v>
      </c>
      <c r="C125" s="10">
        <v>42628</v>
      </c>
      <c r="D125" s="4">
        <v>500</v>
      </c>
      <c r="E125" s="5">
        <f t="shared" si="5"/>
        <v>0</v>
      </c>
      <c r="F125" s="11">
        <v>0.2</v>
      </c>
      <c r="G125" s="12">
        <f t="shared" ca="1" si="6"/>
        <v>89</v>
      </c>
      <c r="H125" s="5">
        <f t="shared" ca="1" si="7"/>
        <v>89</v>
      </c>
      <c r="I125" s="5">
        <f t="shared" ca="1" si="8"/>
        <v>0.89315068493150684</v>
      </c>
      <c r="J125" s="5">
        <f t="shared" ca="1" si="9"/>
        <v>411</v>
      </c>
    </row>
    <row r="126" spans="1:10" x14ac:dyDescent="0.25">
      <c r="A126" s="3" t="s">
        <v>81</v>
      </c>
      <c r="B126" s="3" t="s">
        <v>42</v>
      </c>
      <c r="C126" s="10">
        <v>42629</v>
      </c>
      <c r="D126" s="4">
        <v>1200</v>
      </c>
      <c r="E126" s="5">
        <f t="shared" si="5"/>
        <v>0</v>
      </c>
      <c r="F126" s="11">
        <v>0.2</v>
      </c>
      <c r="G126" s="12">
        <f t="shared" ca="1" si="6"/>
        <v>214</v>
      </c>
      <c r="H126" s="5">
        <f t="shared" ca="1" si="7"/>
        <v>214</v>
      </c>
      <c r="I126" s="5">
        <f t="shared" ca="1" si="8"/>
        <v>0.8904109589041096</v>
      </c>
      <c r="J126" s="5">
        <f t="shared" ca="1" si="9"/>
        <v>986</v>
      </c>
    </row>
    <row r="127" spans="1:10" x14ac:dyDescent="0.25">
      <c r="A127" s="3" t="s">
        <v>52</v>
      </c>
      <c r="B127" s="3" t="s">
        <v>42</v>
      </c>
      <c r="C127" s="10">
        <v>42630</v>
      </c>
      <c r="D127" s="4">
        <v>1000</v>
      </c>
      <c r="E127" s="5">
        <f t="shared" si="5"/>
        <v>0</v>
      </c>
      <c r="F127" s="11">
        <v>0.2</v>
      </c>
      <c r="G127" s="12">
        <f t="shared" ca="1" si="6"/>
        <v>178</v>
      </c>
      <c r="H127" s="5">
        <f t="shared" ca="1" si="7"/>
        <v>178</v>
      </c>
      <c r="I127" s="5">
        <f t="shared" ca="1" si="8"/>
        <v>0.88767123287671235</v>
      </c>
      <c r="J127" s="5">
        <f t="shared" ca="1" si="9"/>
        <v>822</v>
      </c>
    </row>
    <row r="128" spans="1:10" x14ac:dyDescent="0.25">
      <c r="A128" s="3" t="s">
        <v>82</v>
      </c>
      <c r="B128" s="3" t="s">
        <v>42</v>
      </c>
      <c r="C128" s="10">
        <v>42630</v>
      </c>
      <c r="D128" s="4">
        <v>500</v>
      </c>
      <c r="E128" s="5">
        <f t="shared" si="5"/>
        <v>0</v>
      </c>
      <c r="F128" s="11">
        <v>0.2</v>
      </c>
      <c r="G128" s="12">
        <f t="shared" ca="1" si="6"/>
        <v>89</v>
      </c>
      <c r="H128" s="5">
        <f t="shared" ca="1" si="7"/>
        <v>89</v>
      </c>
      <c r="I128" s="5">
        <f t="shared" ca="1" si="8"/>
        <v>0.88767123287671235</v>
      </c>
      <c r="J128" s="5">
        <f t="shared" ca="1" si="9"/>
        <v>411</v>
      </c>
    </row>
    <row r="129" spans="1:10" x14ac:dyDescent="0.25">
      <c r="A129" s="3" t="s">
        <v>52</v>
      </c>
      <c r="B129" s="3" t="s">
        <v>42</v>
      </c>
      <c r="C129" s="10">
        <v>42631</v>
      </c>
      <c r="D129" s="4">
        <v>1000</v>
      </c>
      <c r="E129" s="5">
        <f t="shared" si="5"/>
        <v>0</v>
      </c>
      <c r="F129" s="11">
        <v>0.2</v>
      </c>
      <c r="G129" s="12">
        <f t="shared" ca="1" si="6"/>
        <v>177</v>
      </c>
      <c r="H129" s="5">
        <f t="shared" ca="1" si="7"/>
        <v>177</v>
      </c>
      <c r="I129" s="5">
        <f t="shared" ca="1" si="8"/>
        <v>0.8849315068493151</v>
      </c>
      <c r="J129" s="5">
        <f t="shared" ca="1" si="9"/>
        <v>823</v>
      </c>
    </row>
    <row r="130" spans="1:10" x14ac:dyDescent="0.25">
      <c r="A130" s="3" t="s">
        <v>86</v>
      </c>
      <c r="B130" s="3" t="s">
        <v>42</v>
      </c>
      <c r="C130" s="10">
        <v>42632</v>
      </c>
      <c r="D130" s="4">
        <v>220</v>
      </c>
      <c r="E130" s="5">
        <f t="shared" si="5"/>
        <v>0</v>
      </c>
      <c r="F130" s="11">
        <v>0.2</v>
      </c>
      <c r="G130" s="12">
        <f t="shared" ca="1" si="6"/>
        <v>39</v>
      </c>
      <c r="H130" s="5">
        <f t="shared" ca="1" si="7"/>
        <v>39</v>
      </c>
      <c r="I130" s="5">
        <f t="shared" ca="1" si="8"/>
        <v>0.88219178082191785</v>
      </c>
      <c r="J130" s="5">
        <f t="shared" ca="1" si="9"/>
        <v>181</v>
      </c>
    </row>
    <row r="131" spans="1:10" x14ac:dyDescent="0.25">
      <c r="A131" s="3" t="s">
        <v>52</v>
      </c>
      <c r="B131" s="3" t="s">
        <v>42</v>
      </c>
      <c r="C131" s="10">
        <v>42632</v>
      </c>
      <c r="D131" s="4">
        <v>1000</v>
      </c>
      <c r="E131" s="5">
        <f t="shared" si="5"/>
        <v>0</v>
      </c>
      <c r="F131" s="11">
        <v>0.2</v>
      </c>
      <c r="G131" s="12">
        <f t="shared" ca="1" si="6"/>
        <v>177</v>
      </c>
      <c r="H131" s="5">
        <f t="shared" ca="1" si="7"/>
        <v>177</v>
      </c>
      <c r="I131" s="5">
        <f t="shared" ca="1" si="8"/>
        <v>0.88219178082191785</v>
      </c>
      <c r="J131" s="5">
        <f t="shared" ca="1" si="9"/>
        <v>823</v>
      </c>
    </row>
    <row r="132" spans="1:10" x14ac:dyDescent="0.25">
      <c r="A132" s="3" t="s">
        <v>70</v>
      </c>
      <c r="B132" s="3" t="s">
        <v>42</v>
      </c>
      <c r="C132" s="10">
        <v>42634</v>
      </c>
      <c r="D132" s="4">
        <v>600</v>
      </c>
      <c r="E132" s="5">
        <f t="shared" si="5"/>
        <v>0</v>
      </c>
      <c r="F132" s="11">
        <v>0.2</v>
      </c>
      <c r="G132" s="12">
        <f t="shared" ca="1" si="6"/>
        <v>105</v>
      </c>
      <c r="H132" s="5">
        <f t="shared" ca="1" si="7"/>
        <v>105</v>
      </c>
      <c r="I132" s="5">
        <f t="shared" ca="1" si="8"/>
        <v>0.87671232876712324</v>
      </c>
      <c r="J132" s="5">
        <f t="shared" ca="1" si="9"/>
        <v>495</v>
      </c>
    </row>
    <row r="133" spans="1:10" x14ac:dyDescent="0.25">
      <c r="A133" s="3" t="s">
        <v>82</v>
      </c>
      <c r="B133" s="3" t="s">
        <v>42</v>
      </c>
      <c r="C133" s="10">
        <v>42635</v>
      </c>
      <c r="D133" s="4">
        <v>1500</v>
      </c>
      <c r="E133" s="5">
        <f t="shared" si="5"/>
        <v>0</v>
      </c>
      <c r="F133" s="11">
        <v>0.2</v>
      </c>
      <c r="G133" s="12">
        <f t="shared" ca="1" si="6"/>
        <v>263</v>
      </c>
      <c r="H133" s="5">
        <f t="shared" ca="1" si="7"/>
        <v>263</v>
      </c>
      <c r="I133" s="5">
        <f t="shared" ca="1" si="8"/>
        <v>0.87397260273972599</v>
      </c>
      <c r="J133" s="5">
        <f t="shared" ca="1" si="9"/>
        <v>1237</v>
      </c>
    </row>
    <row r="134" spans="1:10" x14ac:dyDescent="0.25">
      <c r="A134" s="3" t="s">
        <v>87</v>
      </c>
      <c r="B134" s="3" t="s">
        <v>42</v>
      </c>
      <c r="C134" s="10">
        <v>42637</v>
      </c>
      <c r="D134" s="4">
        <v>137</v>
      </c>
      <c r="E134" s="5">
        <f t="shared" si="5"/>
        <v>0</v>
      </c>
      <c r="F134" s="11">
        <v>0.2</v>
      </c>
      <c r="G134" s="12">
        <f t="shared" ca="1" si="6"/>
        <v>24</v>
      </c>
      <c r="H134" s="5">
        <f t="shared" ca="1" si="7"/>
        <v>24</v>
      </c>
      <c r="I134" s="5">
        <f t="shared" ca="1" si="8"/>
        <v>0.86849315068493149</v>
      </c>
      <c r="J134" s="5">
        <f t="shared" ca="1" si="9"/>
        <v>113</v>
      </c>
    </row>
    <row r="135" spans="1:10" x14ac:dyDescent="0.25">
      <c r="A135" s="3" t="s">
        <v>70</v>
      </c>
      <c r="B135" s="3" t="s">
        <v>42</v>
      </c>
      <c r="C135" s="10">
        <v>42638</v>
      </c>
      <c r="D135" s="4">
        <v>200</v>
      </c>
      <c r="E135" s="5">
        <f t="shared" si="5"/>
        <v>0</v>
      </c>
      <c r="F135" s="11">
        <v>0.2</v>
      </c>
      <c r="G135" s="12">
        <f t="shared" ca="1" si="6"/>
        <v>35</v>
      </c>
      <c r="H135" s="5">
        <f t="shared" ca="1" si="7"/>
        <v>35</v>
      </c>
      <c r="I135" s="5">
        <f t="shared" ca="1" si="8"/>
        <v>0.86575342465753424</v>
      </c>
      <c r="J135" s="5">
        <f t="shared" ca="1" si="9"/>
        <v>165</v>
      </c>
    </row>
    <row r="136" spans="1:10" x14ac:dyDescent="0.25">
      <c r="A136" s="3" t="s">
        <v>88</v>
      </c>
      <c r="B136" s="3" t="s">
        <v>42</v>
      </c>
      <c r="C136" s="10">
        <v>42643</v>
      </c>
      <c r="D136" s="4">
        <v>7110.5</v>
      </c>
      <c r="E136" s="5">
        <f t="shared" ref="E136:E172" si="10">ROUND(IFERROR(AMORLINC(D136,C136,DATE($B$3-1,12,31),0,0,F136),0),0)</f>
        <v>0</v>
      </c>
      <c r="F136" s="11">
        <v>0.2</v>
      </c>
      <c r="G136" s="12">
        <f t="shared" ref="G136:G172" ca="1" si="11">H136-E136</f>
        <v>1213</v>
      </c>
      <c r="H136" s="5">
        <f t="shared" ref="H136:H172" ca="1" si="12">ROUND(IFERROR(AMORLINC(D136,C136,TODAY(),0,0,F136),0),0)</f>
        <v>1213</v>
      </c>
      <c r="I136" s="5">
        <f t="shared" ref="I136:I172" ca="1" si="13">(TODAY()-C136)/365</f>
        <v>0.852054794520548</v>
      </c>
      <c r="J136" s="5">
        <f t="shared" ref="J136:J172" ca="1" si="14">D136-H136</f>
        <v>5897.5</v>
      </c>
    </row>
    <row r="137" spans="1:10" x14ac:dyDescent="0.25">
      <c r="A137" s="3" t="s">
        <v>89</v>
      </c>
      <c r="B137" s="3" t="s">
        <v>42</v>
      </c>
      <c r="C137" s="10">
        <v>42646</v>
      </c>
      <c r="D137" s="4">
        <v>4840</v>
      </c>
      <c r="E137" s="5">
        <f t="shared" si="10"/>
        <v>0</v>
      </c>
      <c r="F137" s="11">
        <v>0.2</v>
      </c>
      <c r="G137" s="12">
        <f t="shared" ca="1" si="11"/>
        <v>817</v>
      </c>
      <c r="H137" s="5">
        <f t="shared" ca="1" si="12"/>
        <v>817</v>
      </c>
      <c r="I137" s="5">
        <f t="shared" ca="1" si="13"/>
        <v>0.84383561643835614</v>
      </c>
      <c r="J137" s="5">
        <f t="shared" ca="1" si="14"/>
        <v>4023</v>
      </c>
    </row>
    <row r="138" spans="1:10" x14ac:dyDescent="0.25">
      <c r="A138" s="3" t="s">
        <v>41</v>
      </c>
      <c r="B138" s="3" t="s">
        <v>42</v>
      </c>
      <c r="C138" s="10">
        <v>42649</v>
      </c>
      <c r="D138" s="4">
        <v>3600</v>
      </c>
      <c r="E138" s="5">
        <f t="shared" si="10"/>
        <v>0</v>
      </c>
      <c r="F138" s="11">
        <v>0.2</v>
      </c>
      <c r="G138" s="12">
        <f t="shared" ca="1" si="11"/>
        <v>602</v>
      </c>
      <c r="H138" s="5">
        <f t="shared" ca="1" si="12"/>
        <v>602</v>
      </c>
      <c r="I138" s="5">
        <f t="shared" ca="1" si="13"/>
        <v>0.83561643835616439</v>
      </c>
      <c r="J138" s="5">
        <f t="shared" ca="1" si="14"/>
        <v>2998</v>
      </c>
    </row>
    <row r="139" spans="1:10" x14ac:dyDescent="0.25">
      <c r="A139" s="3" t="s">
        <v>41</v>
      </c>
      <c r="B139" s="3" t="s">
        <v>42</v>
      </c>
      <c r="C139" s="10">
        <v>42650</v>
      </c>
      <c r="D139" s="4">
        <v>720</v>
      </c>
      <c r="E139" s="5">
        <f t="shared" si="10"/>
        <v>0</v>
      </c>
      <c r="F139" s="11">
        <v>0.2</v>
      </c>
      <c r="G139" s="12">
        <f t="shared" ca="1" si="11"/>
        <v>120</v>
      </c>
      <c r="H139" s="5">
        <f t="shared" ca="1" si="12"/>
        <v>120</v>
      </c>
      <c r="I139" s="5">
        <f t="shared" ca="1" si="13"/>
        <v>0.83287671232876714</v>
      </c>
      <c r="J139" s="5">
        <f t="shared" ca="1" si="14"/>
        <v>600</v>
      </c>
    </row>
    <row r="140" spans="1:10" x14ac:dyDescent="0.25">
      <c r="A140" s="3" t="s">
        <v>90</v>
      </c>
      <c r="B140" s="3" t="s">
        <v>42</v>
      </c>
      <c r="C140" s="10">
        <v>42653</v>
      </c>
      <c r="D140" s="4">
        <v>200</v>
      </c>
      <c r="E140" s="5">
        <f t="shared" si="10"/>
        <v>0</v>
      </c>
      <c r="F140" s="11">
        <v>0.2</v>
      </c>
      <c r="G140" s="12">
        <f t="shared" ca="1" si="11"/>
        <v>33</v>
      </c>
      <c r="H140" s="5">
        <f t="shared" ca="1" si="12"/>
        <v>33</v>
      </c>
      <c r="I140" s="5">
        <f t="shared" ca="1" si="13"/>
        <v>0.8246575342465754</v>
      </c>
      <c r="J140" s="5">
        <f t="shared" ca="1" si="14"/>
        <v>167</v>
      </c>
    </row>
    <row r="141" spans="1:10" x14ac:dyDescent="0.25">
      <c r="A141" s="3" t="s">
        <v>83</v>
      </c>
      <c r="B141" s="3" t="s">
        <v>42</v>
      </c>
      <c r="C141" s="10">
        <v>42653</v>
      </c>
      <c r="D141" s="4">
        <v>200</v>
      </c>
      <c r="E141" s="5">
        <f t="shared" si="10"/>
        <v>0</v>
      </c>
      <c r="F141" s="11">
        <v>0.2</v>
      </c>
      <c r="G141" s="12">
        <f t="shared" ca="1" si="11"/>
        <v>33</v>
      </c>
      <c r="H141" s="5">
        <f t="shared" ca="1" si="12"/>
        <v>33</v>
      </c>
      <c r="I141" s="5">
        <f t="shared" ca="1" si="13"/>
        <v>0.8246575342465754</v>
      </c>
      <c r="J141" s="5">
        <f t="shared" ca="1" si="14"/>
        <v>167</v>
      </c>
    </row>
    <row r="142" spans="1:10" x14ac:dyDescent="0.25">
      <c r="A142" s="3" t="s">
        <v>81</v>
      </c>
      <c r="B142" s="3" t="s">
        <v>42</v>
      </c>
      <c r="C142" s="10">
        <v>42653</v>
      </c>
      <c r="D142" s="4">
        <v>200</v>
      </c>
      <c r="E142" s="5">
        <f t="shared" si="10"/>
        <v>0</v>
      </c>
      <c r="F142" s="11">
        <v>0.2</v>
      </c>
      <c r="G142" s="12">
        <f t="shared" ca="1" si="11"/>
        <v>33</v>
      </c>
      <c r="H142" s="5">
        <f t="shared" ca="1" si="12"/>
        <v>33</v>
      </c>
      <c r="I142" s="5">
        <f t="shared" ca="1" si="13"/>
        <v>0.8246575342465754</v>
      </c>
      <c r="J142" s="5">
        <f t="shared" ca="1" si="14"/>
        <v>167</v>
      </c>
    </row>
    <row r="143" spans="1:10" x14ac:dyDescent="0.25">
      <c r="A143" s="3" t="s">
        <v>91</v>
      </c>
      <c r="B143" s="3" t="s">
        <v>42</v>
      </c>
      <c r="C143" s="10">
        <v>42653</v>
      </c>
      <c r="D143" s="4">
        <v>270</v>
      </c>
      <c r="E143" s="5">
        <f t="shared" si="10"/>
        <v>0</v>
      </c>
      <c r="F143" s="11">
        <v>0.2</v>
      </c>
      <c r="G143" s="12">
        <f t="shared" ca="1" si="11"/>
        <v>45</v>
      </c>
      <c r="H143" s="5">
        <f t="shared" ca="1" si="12"/>
        <v>45</v>
      </c>
      <c r="I143" s="5">
        <f t="shared" ca="1" si="13"/>
        <v>0.8246575342465754</v>
      </c>
      <c r="J143" s="5">
        <f t="shared" ca="1" si="14"/>
        <v>225</v>
      </c>
    </row>
    <row r="144" spans="1:10" x14ac:dyDescent="0.25">
      <c r="A144" s="3" t="s">
        <v>81</v>
      </c>
      <c r="B144" s="3" t="s">
        <v>42</v>
      </c>
      <c r="C144" s="10">
        <v>42654</v>
      </c>
      <c r="D144" s="4">
        <v>200</v>
      </c>
      <c r="E144" s="5">
        <f t="shared" si="10"/>
        <v>0</v>
      </c>
      <c r="F144" s="11">
        <v>0.2</v>
      </c>
      <c r="G144" s="12">
        <f t="shared" ca="1" si="11"/>
        <v>33</v>
      </c>
      <c r="H144" s="5">
        <f t="shared" ca="1" si="12"/>
        <v>33</v>
      </c>
      <c r="I144" s="5">
        <f t="shared" ca="1" si="13"/>
        <v>0.82191780821917804</v>
      </c>
      <c r="J144" s="5">
        <f t="shared" ca="1" si="14"/>
        <v>167</v>
      </c>
    </row>
    <row r="145" spans="1:10" x14ac:dyDescent="0.25">
      <c r="A145" s="3" t="s">
        <v>92</v>
      </c>
      <c r="B145" s="3" t="s">
        <v>42</v>
      </c>
      <c r="C145" s="10">
        <v>42655</v>
      </c>
      <c r="D145" s="4">
        <v>2800</v>
      </c>
      <c r="E145" s="5">
        <f t="shared" si="10"/>
        <v>0</v>
      </c>
      <c r="F145" s="11">
        <v>0.2</v>
      </c>
      <c r="G145" s="12">
        <f t="shared" ca="1" si="11"/>
        <v>459</v>
      </c>
      <c r="H145" s="5">
        <f t="shared" ca="1" si="12"/>
        <v>459</v>
      </c>
      <c r="I145" s="5">
        <f t="shared" ca="1" si="13"/>
        <v>0.81917808219178079</v>
      </c>
      <c r="J145" s="5">
        <f t="shared" ca="1" si="14"/>
        <v>2341</v>
      </c>
    </row>
    <row r="146" spans="1:10" x14ac:dyDescent="0.25">
      <c r="A146" s="3" t="s">
        <v>81</v>
      </c>
      <c r="B146" s="3" t="s">
        <v>42</v>
      </c>
      <c r="C146" s="10">
        <v>42656</v>
      </c>
      <c r="D146" s="4">
        <v>600</v>
      </c>
      <c r="E146" s="5">
        <f t="shared" si="10"/>
        <v>0</v>
      </c>
      <c r="F146" s="11">
        <v>0.2</v>
      </c>
      <c r="G146" s="12">
        <f t="shared" ca="1" si="11"/>
        <v>98</v>
      </c>
      <c r="H146" s="5">
        <f t="shared" ca="1" si="12"/>
        <v>98</v>
      </c>
      <c r="I146" s="5">
        <f t="shared" ca="1" si="13"/>
        <v>0.81643835616438354</v>
      </c>
      <c r="J146" s="5">
        <f t="shared" ca="1" si="14"/>
        <v>502</v>
      </c>
    </row>
    <row r="147" spans="1:10" x14ac:dyDescent="0.25">
      <c r="A147" s="3" t="s">
        <v>93</v>
      </c>
      <c r="B147" s="3" t="s">
        <v>42</v>
      </c>
      <c r="C147" s="10">
        <v>42656</v>
      </c>
      <c r="D147" s="4">
        <v>265</v>
      </c>
      <c r="E147" s="5">
        <f t="shared" si="10"/>
        <v>0</v>
      </c>
      <c r="F147" s="11">
        <v>0.2</v>
      </c>
      <c r="G147" s="12">
        <f t="shared" ca="1" si="11"/>
        <v>43</v>
      </c>
      <c r="H147" s="5">
        <f t="shared" ca="1" si="12"/>
        <v>43</v>
      </c>
      <c r="I147" s="5">
        <f t="shared" ca="1" si="13"/>
        <v>0.81643835616438354</v>
      </c>
      <c r="J147" s="5">
        <f t="shared" ca="1" si="14"/>
        <v>222</v>
      </c>
    </row>
    <row r="148" spans="1:10" x14ac:dyDescent="0.25">
      <c r="A148" s="3" t="s">
        <v>81</v>
      </c>
      <c r="B148" s="3" t="s">
        <v>42</v>
      </c>
      <c r="C148" s="10">
        <v>42657</v>
      </c>
      <c r="D148" s="4">
        <v>200</v>
      </c>
      <c r="E148" s="5">
        <f t="shared" si="10"/>
        <v>0</v>
      </c>
      <c r="F148" s="11">
        <v>0.2</v>
      </c>
      <c r="G148" s="12">
        <f t="shared" ca="1" si="11"/>
        <v>33</v>
      </c>
      <c r="H148" s="5">
        <f t="shared" ca="1" si="12"/>
        <v>33</v>
      </c>
      <c r="I148" s="5">
        <f t="shared" ca="1" si="13"/>
        <v>0.81369863013698629</v>
      </c>
      <c r="J148" s="5">
        <f t="shared" ca="1" si="14"/>
        <v>167</v>
      </c>
    </row>
    <row r="149" spans="1:10" x14ac:dyDescent="0.25">
      <c r="A149" s="3" t="s">
        <v>82</v>
      </c>
      <c r="B149" s="3" t="s">
        <v>42</v>
      </c>
      <c r="C149" s="10">
        <v>42658</v>
      </c>
      <c r="D149" s="4">
        <v>4500</v>
      </c>
      <c r="E149" s="5">
        <f t="shared" si="10"/>
        <v>0</v>
      </c>
      <c r="F149" s="11">
        <v>0.2</v>
      </c>
      <c r="G149" s="12">
        <f t="shared" ca="1" si="11"/>
        <v>730</v>
      </c>
      <c r="H149" s="5">
        <f t="shared" ca="1" si="12"/>
        <v>730</v>
      </c>
      <c r="I149" s="5">
        <f t="shared" ca="1" si="13"/>
        <v>0.81095890410958904</v>
      </c>
      <c r="J149" s="5">
        <f t="shared" ca="1" si="14"/>
        <v>3770</v>
      </c>
    </row>
    <row r="150" spans="1:10" x14ac:dyDescent="0.25">
      <c r="A150" s="3" t="s">
        <v>81</v>
      </c>
      <c r="B150" s="3" t="s">
        <v>42</v>
      </c>
      <c r="C150" s="10">
        <v>42659</v>
      </c>
      <c r="D150" s="4">
        <v>800</v>
      </c>
      <c r="E150" s="5">
        <f t="shared" si="10"/>
        <v>0</v>
      </c>
      <c r="F150" s="11">
        <v>0.2</v>
      </c>
      <c r="G150" s="12">
        <f t="shared" ca="1" si="11"/>
        <v>129</v>
      </c>
      <c r="H150" s="5">
        <f t="shared" ca="1" si="12"/>
        <v>129</v>
      </c>
      <c r="I150" s="5">
        <f t="shared" ca="1" si="13"/>
        <v>0.80821917808219179</v>
      </c>
      <c r="J150" s="5">
        <f t="shared" ca="1" si="14"/>
        <v>671</v>
      </c>
    </row>
    <row r="151" spans="1:10" x14ac:dyDescent="0.25">
      <c r="A151" s="3" t="s">
        <v>81</v>
      </c>
      <c r="B151" s="3" t="s">
        <v>42</v>
      </c>
      <c r="C151" s="10">
        <v>42660</v>
      </c>
      <c r="D151" s="4">
        <v>200</v>
      </c>
      <c r="E151" s="5">
        <f t="shared" si="10"/>
        <v>0</v>
      </c>
      <c r="F151" s="11">
        <v>0.2</v>
      </c>
      <c r="G151" s="12">
        <f t="shared" ca="1" si="11"/>
        <v>32</v>
      </c>
      <c r="H151" s="5">
        <f t="shared" ca="1" si="12"/>
        <v>32</v>
      </c>
      <c r="I151" s="5">
        <f t="shared" ca="1" si="13"/>
        <v>0.80547945205479454</v>
      </c>
      <c r="J151" s="5">
        <f t="shared" ca="1" si="14"/>
        <v>168</v>
      </c>
    </row>
    <row r="152" spans="1:10" x14ac:dyDescent="0.25">
      <c r="A152" s="3" t="s">
        <v>94</v>
      </c>
      <c r="B152" s="3" t="s">
        <v>42</v>
      </c>
      <c r="C152" s="10">
        <v>42661</v>
      </c>
      <c r="D152" s="4">
        <v>490</v>
      </c>
      <c r="E152" s="5">
        <f t="shared" si="10"/>
        <v>0</v>
      </c>
      <c r="F152" s="11">
        <v>0.2</v>
      </c>
      <c r="G152" s="12">
        <f t="shared" ca="1" si="11"/>
        <v>79</v>
      </c>
      <c r="H152" s="5">
        <f t="shared" ca="1" si="12"/>
        <v>79</v>
      </c>
      <c r="I152" s="5">
        <f t="shared" ca="1" si="13"/>
        <v>0.80273972602739729</v>
      </c>
      <c r="J152" s="5">
        <f t="shared" ca="1" si="14"/>
        <v>411</v>
      </c>
    </row>
    <row r="153" spans="1:10" x14ac:dyDescent="0.25">
      <c r="A153" s="3" t="s">
        <v>81</v>
      </c>
      <c r="B153" s="3" t="s">
        <v>42</v>
      </c>
      <c r="C153" s="10">
        <v>42661</v>
      </c>
      <c r="D153" s="4">
        <v>800</v>
      </c>
      <c r="E153" s="5">
        <f t="shared" si="10"/>
        <v>0</v>
      </c>
      <c r="F153" s="11">
        <v>0.2</v>
      </c>
      <c r="G153" s="12">
        <f t="shared" ca="1" si="11"/>
        <v>128</v>
      </c>
      <c r="H153" s="5">
        <f t="shared" ca="1" si="12"/>
        <v>128</v>
      </c>
      <c r="I153" s="5">
        <f t="shared" ca="1" si="13"/>
        <v>0.80273972602739729</v>
      </c>
      <c r="J153" s="5">
        <f t="shared" ca="1" si="14"/>
        <v>672</v>
      </c>
    </row>
    <row r="154" spans="1:10" x14ac:dyDescent="0.25">
      <c r="A154" s="3" t="s">
        <v>83</v>
      </c>
      <c r="B154" s="3" t="s">
        <v>42</v>
      </c>
      <c r="C154" s="10">
        <v>42661</v>
      </c>
      <c r="D154" s="4">
        <v>120</v>
      </c>
      <c r="E154" s="5">
        <f t="shared" si="10"/>
        <v>0</v>
      </c>
      <c r="F154" s="11">
        <v>0.2</v>
      </c>
      <c r="G154" s="12">
        <f t="shared" ca="1" si="11"/>
        <v>19</v>
      </c>
      <c r="H154" s="5">
        <f t="shared" ca="1" si="12"/>
        <v>19</v>
      </c>
      <c r="I154" s="5">
        <f t="shared" ca="1" si="13"/>
        <v>0.80273972602739729</v>
      </c>
      <c r="J154" s="5">
        <f t="shared" ca="1" si="14"/>
        <v>101</v>
      </c>
    </row>
    <row r="155" spans="1:10" x14ac:dyDescent="0.25">
      <c r="A155" s="3" t="s">
        <v>95</v>
      </c>
      <c r="B155" s="3" t="s">
        <v>42</v>
      </c>
      <c r="C155" s="10">
        <v>42662</v>
      </c>
      <c r="D155" s="4">
        <v>500</v>
      </c>
      <c r="E155" s="5">
        <f t="shared" si="10"/>
        <v>0</v>
      </c>
      <c r="F155" s="11">
        <v>0.2</v>
      </c>
      <c r="G155" s="12">
        <f t="shared" ca="1" si="11"/>
        <v>80</v>
      </c>
      <c r="H155" s="5">
        <f t="shared" ca="1" si="12"/>
        <v>80</v>
      </c>
      <c r="I155" s="5">
        <f t="shared" ca="1" si="13"/>
        <v>0.8</v>
      </c>
      <c r="J155" s="5">
        <f t="shared" ca="1" si="14"/>
        <v>420</v>
      </c>
    </row>
    <row r="156" spans="1:10" x14ac:dyDescent="0.25">
      <c r="A156" s="3" t="s">
        <v>96</v>
      </c>
      <c r="B156" s="3" t="s">
        <v>42</v>
      </c>
      <c r="C156" s="10">
        <v>42662</v>
      </c>
      <c r="D156" s="4">
        <v>940</v>
      </c>
      <c r="E156" s="5">
        <f t="shared" si="10"/>
        <v>0</v>
      </c>
      <c r="F156" s="11">
        <v>0.2</v>
      </c>
      <c r="G156" s="12">
        <f t="shared" ca="1" si="11"/>
        <v>150</v>
      </c>
      <c r="H156" s="5">
        <f t="shared" ca="1" si="12"/>
        <v>150</v>
      </c>
      <c r="I156" s="5">
        <f t="shared" ca="1" si="13"/>
        <v>0.8</v>
      </c>
      <c r="J156" s="5">
        <f t="shared" ca="1" si="14"/>
        <v>790</v>
      </c>
    </row>
    <row r="157" spans="1:10" x14ac:dyDescent="0.25">
      <c r="A157" s="3" t="s">
        <v>97</v>
      </c>
      <c r="B157" s="3" t="s">
        <v>42</v>
      </c>
      <c r="C157" s="10">
        <v>42662</v>
      </c>
      <c r="D157" s="4">
        <v>2000</v>
      </c>
      <c r="E157" s="5">
        <f t="shared" si="10"/>
        <v>0</v>
      </c>
      <c r="F157" s="11">
        <v>0.2</v>
      </c>
      <c r="G157" s="12">
        <f t="shared" ca="1" si="11"/>
        <v>320</v>
      </c>
      <c r="H157" s="5">
        <f t="shared" ca="1" si="12"/>
        <v>320</v>
      </c>
      <c r="I157" s="5">
        <f t="shared" ca="1" si="13"/>
        <v>0.8</v>
      </c>
      <c r="J157" s="5">
        <f t="shared" ca="1" si="14"/>
        <v>1680</v>
      </c>
    </row>
    <row r="158" spans="1:10" x14ac:dyDescent="0.25">
      <c r="A158" s="3" t="s">
        <v>98</v>
      </c>
      <c r="B158" s="3" t="s">
        <v>42</v>
      </c>
      <c r="C158" s="10">
        <v>42662</v>
      </c>
      <c r="D158" s="4">
        <v>95</v>
      </c>
      <c r="E158" s="5">
        <f t="shared" si="10"/>
        <v>0</v>
      </c>
      <c r="F158" s="11">
        <v>0.2</v>
      </c>
      <c r="G158" s="12">
        <f t="shared" ca="1" si="11"/>
        <v>15</v>
      </c>
      <c r="H158" s="5">
        <f t="shared" ca="1" si="12"/>
        <v>15</v>
      </c>
      <c r="I158" s="5">
        <f t="shared" ca="1" si="13"/>
        <v>0.8</v>
      </c>
      <c r="J158" s="5">
        <f t="shared" ca="1" si="14"/>
        <v>80</v>
      </c>
    </row>
    <row r="159" spans="1:10" x14ac:dyDescent="0.25">
      <c r="A159" s="3" t="s">
        <v>99</v>
      </c>
      <c r="B159" s="3" t="s">
        <v>42</v>
      </c>
      <c r="C159" s="10">
        <v>42664</v>
      </c>
      <c r="D159" s="4">
        <v>187</v>
      </c>
      <c r="E159" s="5">
        <f t="shared" si="10"/>
        <v>0</v>
      </c>
      <c r="F159" s="11">
        <v>0.2</v>
      </c>
      <c r="G159" s="12">
        <f t="shared" ca="1" si="11"/>
        <v>30</v>
      </c>
      <c r="H159" s="5">
        <f t="shared" ca="1" si="12"/>
        <v>30</v>
      </c>
      <c r="I159" s="5">
        <f t="shared" ca="1" si="13"/>
        <v>0.79452054794520544</v>
      </c>
      <c r="J159" s="5">
        <f t="shared" ca="1" si="14"/>
        <v>157</v>
      </c>
    </row>
    <row r="160" spans="1:10" x14ac:dyDescent="0.25">
      <c r="A160" s="3" t="s">
        <v>100</v>
      </c>
      <c r="B160" s="3" t="s">
        <v>42</v>
      </c>
      <c r="C160" s="10">
        <v>42664</v>
      </c>
      <c r="D160" s="4">
        <v>1200</v>
      </c>
      <c r="E160" s="5">
        <f t="shared" si="10"/>
        <v>0</v>
      </c>
      <c r="F160" s="11">
        <v>0.2</v>
      </c>
      <c r="G160" s="12">
        <f t="shared" ca="1" si="11"/>
        <v>191</v>
      </c>
      <c r="H160" s="5">
        <f t="shared" ca="1" si="12"/>
        <v>191</v>
      </c>
      <c r="I160" s="5">
        <f t="shared" ca="1" si="13"/>
        <v>0.79452054794520544</v>
      </c>
      <c r="J160" s="5">
        <f t="shared" ca="1" si="14"/>
        <v>1009</v>
      </c>
    </row>
    <row r="161" spans="1:10" x14ac:dyDescent="0.25">
      <c r="A161" s="3" t="s">
        <v>101</v>
      </c>
      <c r="B161" s="3" t="s">
        <v>42</v>
      </c>
      <c r="C161" s="10">
        <v>42666</v>
      </c>
      <c r="D161" s="4">
        <v>205</v>
      </c>
      <c r="E161" s="5">
        <f t="shared" si="10"/>
        <v>0</v>
      </c>
      <c r="F161" s="11">
        <v>0.2</v>
      </c>
      <c r="G161" s="12">
        <f t="shared" ca="1" si="11"/>
        <v>32</v>
      </c>
      <c r="H161" s="5">
        <f t="shared" ca="1" si="12"/>
        <v>32</v>
      </c>
      <c r="I161" s="5">
        <f t="shared" ca="1" si="13"/>
        <v>0.78904109589041094</v>
      </c>
      <c r="J161" s="5">
        <f t="shared" ca="1" si="14"/>
        <v>173</v>
      </c>
    </row>
    <row r="162" spans="1:10" x14ac:dyDescent="0.25">
      <c r="A162" s="3" t="s">
        <v>102</v>
      </c>
      <c r="B162" s="3" t="s">
        <v>42</v>
      </c>
      <c r="C162" s="10">
        <v>42670</v>
      </c>
      <c r="D162" s="4">
        <v>1000</v>
      </c>
      <c r="E162" s="5">
        <f t="shared" si="10"/>
        <v>0</v>
      </c>
      <c r="F162" s="11">
        <v>0.2</v>
      </c>
      <c r="G162" s="12">
        <f t="shared" ca="1" si="11"/>
        <v>156</v>
      </c>
      <c r="H162" s="5">
        <f t="shared" ca="1" si="12"/>
        <v>156</v>
      </c>
      <c r="I162" s="5">
        <f t="shared" ca="1" si="13"/>
        <v>0.77808219178082194</v>
      </c>
      <c r="J162" s="5">
        <f t="shared" ca="1" si="14"/>
        <v>844</v>
      </c>
    </row>
    <row r="163" spans="1:10" x14ac:dyDescent="0.25">
      <c r="A163" s="3" t="s">
        <v>70</v>
      </c>
      <c r="B163" s="3" t="s">
        <v>42</v>
      </c>
      <c r="C163" s="10">
        <v>42673</v>
      </c>
      <c r="D163" s="4">
        <v>300</v>
      </c>
      <c r="E163" s="5">
        <f t="shared" si="10"/>
        <v>0</v>
      </c>
      <c r="F163" s="11">
        <v>0.2</v>
      </c>
      <c r="G163" s="12">
        <f t="shared" ca="1" si="11"/>
        <v>46</v>
      </c>
      <c r="H163" s="5">
        <f t="shared" ca="1" si="12"/>
        <v>46</v>
      </c>
      <c r="I163" s="5">
        <f t="shared" ca="1" si="13"/>
        <v>0.76986301369863008</v>
      </c>
      <c r="J163" s="5">
        <f t="shared" ca="1" si="14"/>
        <v>254</v>
      </c>
    </row>
    <row r="164" spans="1:10" x14ac:dyDescent="0.25">
      <c r="A164" s="3" t="s">
        <v>103</v>
      </c>
      <c r="B164" s="3" t="s">
        <v>42</v>
      </c>
      <c r="C164" s="10">
        <v>42673</v>
      </c>
      <c r="D164" s="4">
        <v>970</v>
      </c>
      <c r="E164" s="5">
        <f t="shared" si="10"/>
        <v>0</v>
      </c>
      <c r="F164" s="11">
        <v>0.2</v>
      </c>
      <c r="G164" s="12">
        <f t="shared" ca="1" si="11"/>
        <v>149</v>
      </c>
      <c r="H164" s="5">
        <f t="shared" ca="1" si="12"/>
        <v>149</v>
      </c>
      <c r="I164" s="5">
        <f t="shared" ca="1" si="13"/>
        <v>0.76986301369863008</v>
      </c>
      <c r="J164" s="5">
        <f t="shared" ca="1" si="14"/>
        <v>821</v>
      </c>
    </row>
    <row r="165" spans="1:10" x14ac:dyDescent="0.25">
      <c r="A165" s="3" t="s">
        <v>104</v>
      </c>
      <c r="B165" s="3" t="s">
        <v>42</v>
      </c>
      <c r="C165" s="10">
        <v>42702</v>
      </c>
      <c r="D165" s="4">
        <v>2400</v>
      </c>
      <c r="E165" s="5">
        <f t="shared" si="10"/>
        <v>0</v>
      </c>
      <c r="F165" s="11">
        <v>0.2</v>
      </c>
      <c r="G165" s="12">
        <f t="shared" ca="1" si="11"/>
        <v>332</v>
      </c>
      <c r="H165" s="5">
        <f t="shared" ca="1" si="12"/>
        <v>332</v>
      </c>
      <c r="I165" s="5">
        <f t="shared" ca="1" si="13"/>
        <v>0.69041095890410964</v>
      </c>
      <c r="J165" s="5">
        <f t="shared" ca="1" si="14"/>
        <v>2068</v>
      </c>
    </row>
    <row r="166" spans="1:10" x14ac:dyDescent="0.25">
      <c r="A166" s="3" t="s">
        <v>105</v>
      </c>
      <c r="B166" s="3" t="s">
        <v>42</v>
      </c>
      <c r="C166" s="10">
        <v>42704</v>
      </c>
      <c r="D166" s="4">
        <v>380</v>
      </c>
      <c r="E166" s="5">
        <f t="shared" si="10"/>
        <v>0</v>
      </c>
      <c r="F166" s="11">
        <v>0.2</v>
      </c>
      <c r="G166" s="12">
        <f t="shared" ca="1" si="11"/>
        <v>52</v>
      </c>
      <c r="H166" s="5">
        <f t="shared" ca="1" si="12"/>
        <v>52</v>
      </c>
      <c r="I166" s="5">
        <f t="shared" ca="1" si="13"/>
        <v>0.68493150684931503</v>
      </c>
      <c r="J166" s="5">
        <f t="shared" ca="1" si="14"/>
        <v>328</v>
      </c>
    </row>
    <row r="167" spans="1:10" x14ac:dyDescent="0.25">
      <c r="A167" s="3" t="s">
        <v>102</v>
      </c>
      <c r="B167" s="3" t="s">
        <v>42</v>
      </c>
      <c r="C167" s="10">
        <v>42705</v>
      </c>
      <c r="D167" s="4">
        <v>1150</v>
      </c>
      <c r="E167" s="5">
        <f t="shared" si="10"/>
        <v>0</v>
      </c>
      <c r="F167" s="11">
        <v>0.2</v>
      </c>
      <c r="G167" s="12">
        <f t="shared" ca="1" si="11"/>
        <v>157</v>
      </c>
      <c r="H167" s="5">
        <f t="shared" ca="1" si="12"/>
        <v>157</v>
      </c>
      <c r="I167" s="5">
        <f t="shared" ca="1" si="13"/>
        <v>0.68219178082191778</v>
      </c>
      <c r="J167" s="5">
        <f t="shared" ca="1" si="14"/>
        <v>993</v>
      </c>
    </row>
    <row r="168" spans="1:10" x14ac:dyDescent="0.25">
      <c r="A168" s="3" t="s">
        <v>106</v>
      </c>
      <c r="B168" s="3" t="s">
        <v>42</v>
      </c>
      <c r="C168" s="10">
        <v>42716</v>
      </c>
      <c r="D168" s="4">
        <v>6000</v>
      </c>
      <c r="E168" s="5">
        <f t="shared" si="10"/>
        <v>0</v>
      </c>
      <c r="F168" s="11">
        <v>0.2</v>
      </c>
      <c r="G168" s="12">
        <f t="shared" ca="1" si="11"/>
        <v>783</v>
      </c>
      <c r="H168" s="5">
        <f t="shared" ca="1" si="12"/>
        <v>783</v>
      </c>
      <c r="I168" s="5">
        <f t="shared" ca="1" si="13"/>
        <v>0.65205479452054793</v>
      </c>
      <c r="J168" s="5">
        <f t="shared" ca="1" si="14"/>
        <v>5217</v>
      </c>
    </row>
    <row r="169" spans="1:10" x14ac:dyDescent="0.25">
      <c r="A169" s="3" t="s">
        <v>107</v>
      </c>
      <c r="B169" s="3" t="s">
        <v>42</v>
      </c>
      <c r="C169" s="10">
        <v>42759</v>
      </c>
      <c r="D169" s="4">
        <v>600</v>
      </c>
      <c r="E169" s="5">
        <f t="shared" si="10"/>
        <v>0</v>
      </c>
      <c r="F169" s="11">
        <v>0.2</v>
      </c>
      <c r="G169" s="12">
        <f t="shared" ca="1" si="11"/>
        <v>64</v>
      </c>
      <c r="H169" s="5">
        <f t="shared" ca="1" si="12"/>
        <v>64</v>
      </c>
      <c r="I169" s="5">
        <f t="shared" ca="1" si="13"/>
        <v>0.53424657534246578</v>
      </c>
      <c r="J169" s="5">
        <f t="shared" ca="1" si="14"/>
        <v>536</v>
      </c>
    </row>
    <row r="170" spans="1:10" x14ac:dyDescent="0.25">
      <c r="A170" s="3" t="s">
        <v>108</v>
      </c>
      <c r="B170" s="3" t="s">
        <v>42</v>
      </c>
      <c r="C170" s="10">
        <v>42883</v>
      </c>
      <c r="D170" s="4">
        <v>3000</v>
      </c>
      <c r="E170" s="5">
        <f t="shared" si="10"/>
        <v>0</v>
      </c>
      <c r="F170" s="11">
        <v>0.2</v>
      </c>
      <c r="G170" s="12">
        <f t="shared" ca="1" si="11"/>
        <v>115</v>
      </c>
      <c r="H170" s="5">
        <f t="shared" ca="1" si="12"/>
        <v>115</v>
      </c>
      <c r="I170" s="5">
        <f t="shared" ca="1" si="13"/>
        <v>0.19452054794520549</v>
      </c>
      <c r="J170" s="5">
        <f t="shared" ca="1" si="14"/>
        <v>2885</v>
      </c>
    </row>
    <row r="171" spans="1:10" x14ac:dyDescent="0.25">
      <c r="A171" s="3" t="s">
        <v>108</v>
      </c>
      <c r="B171" s="3" t="s">
        <v>42</v>
      </c>
      <c r="C171" s="10">
        <v>42885</v>
      </c>
      <c r="D171" s="4">
        <v>2000</v>
      </c>
      <c r="E171" s="5">
        <f t="shared" si="10"/>
        <v>0</v>
      </c>
      <c r="F171" s="11">
        <v>0.2</v>
      </c>
      <c r="G171" s="12">
        <f t="shared" ca="1" si="11"/>
        <v>74</v>
      </c>
      <c r="H171" s="5">
        <f t="shared" ca="1" si="12"/>
        <v>74</v>
      </c>
      <c r="I171" s="5">
        <f t="shared" ca="1" si="13"/>
        <v>0.18904109589041096</v>
      </c>
      <c r="J171" s="5">
        <f t="shared" ca="1" si="14"/>
        <v>1926</v>
      </c>
    </row>
    <row r="172" spans="1:10" x14ac:dyDescent="0.25">
      <c r="A172" s="3" t="s">
        <v>109</v>
      </c>
      <c r="B172" s="3" t="s">
        <v>42</v>
      </c>
      <c r="C172" s="10">
        <v>42873</v>
      </c>
      <c r="D172" s="4">
        <v>5000</v>
      </c>
      <c r="E172" s="5">
        <f t="shared" si="10"/>
        <v>0</v>
      </c>
      <c r="F172" s="11">
        <v>0.2</v>
      </c>
      <c r="G172" s="12">
        <f t="shared" ca="1" si="11"/>
        <v>219</v>
      </c>
      <c r="H172" s="5">
        <f t="shared" ca="1" si="12"/>
        <v>219</v>
      </c>
      <c r="I172" s="5">
        <f t="shared" ca="1" si="13"/>
        <v>0.22191780821917809</v>
      </c>
      <c r="J172" s="5">
        <f t="shared" ca="1" si="14"/>
        <v>4781</v>
      </c>
    </row>
    <row r="174" spans="1:10" ht="15.75" thickBot="1" x14ac:dyDescent="0.3"/>
    <row r="175" spans="1:10" ht="16.5" thickTop="1" thickBot="1" x14ac:dyDescent="0.3">
      <c r="D175" s="14">
        <f>SUM(D6:D174)</f>
        <v>4546252</v>
      </c>
      <c r="E175" s="14">
        <f>SUM(E6:E174)</f>
        <v>0</v>
      </c>
      <c r="F175" s="4"/>
      <c r="G175" s="14">
        <f ca="1">SUM(G6:G174)</f>
        <v>572384</v>
      </c>
      <c r="H175" s="14">
        <f ca="1">SUM(H6:H174)</f>
        <v>572384</v>
      </c>
      <c r="J175" s="14">
        <f ca="1">SUM(J6:J174)</f>
        <v>3973868</v>
      </c>
    </row>
    <row r="176" spans="1:10" ht="15.75" thickTop="1" x14ac:dyDescent="0.25"/>
    <row r="177" spans="8:8" x14ac:dyDescent="0.25">
      <c r="H177" s="15"/>
    </row>
  </sheetData>
  <autoFilter ref="A5:I17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الأصول الثابتة والإهلاكات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F.Manager</dc:creator>
  <cp:lastModifiedBy>F.Manager</cp:lastModifiedBy>
  <dcterms:created xsi:type="dcterms:W3CDTF">2017-08-07T09:34:02Z</dcterms:created>
  <dcterms:modified xsi:type="dcterms:W3CDTF">2017-08-07T09:35:02Z</dcterms:modified>
</cp:coreProperties>
</file>